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3395" windowHeight="11565"/>
  </bookViews>
  <sheets>
    <sheet name="2024-2026" sheetId="3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_______" localSheetId="0">#REF!</definedName>
    <definedName name="_________">#REF!</definedName>
    <definedName name="_____Arr1" localSheetId="0">#REF!</definedName>
    <definedName name="_____Arr1">#REF!</definedName>
    <definedName name="_____Arr2" localSheetId="0">#REF!</definedName>
    <definedName name="_____Arr2">#REF!</definedName>
    <definedName name="_____Arr3" localSheetId="0">#REF!</definedName>
    <definedName name="_____Arr3">#REF!</definedName>
    <definedName name="_____Arr4" localSheetId="0">#REF!</definedName>
    <definedName name="_____Arr4">#REF!</definedName>
    <definedName name="___Ar111">#REF!</definedName>
    <definedName name="___Arr1" localSheetId="0">#REF!</definedName>
    <definedName name="___Arr1">#REF!</definedName>
    <definedName name="___Arr2" localSheetId="0">#REF!</definedName>
    <definedName name="___Arr2">#REF!</definedName>
    <definedName name="___Arr3" localSheetId="0">#REF!</definedName>
    <definedName name="___Arr3">#REF!</definedName>
    <definedName name="___Arr4" localSheetId="0">#REF!</definedName>
    <definedName name="___Arr4">#REF!</definedName>
    <definedName name="___Arrr41">#REF!</definedName>
    <definedName name="___hjd22">[1]Служебн!#REF!</definedName>
    <definedName name="___Фкк2">#REF!</definedName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1">#REF!</definedName>
    <definedName name="_1111">#REF!</definedName>
    <definedName name="_111656">#REF!</definedName>
    <definedName name="_123456789">#REF!</definedName>
    <definedName name="_147">[1]Служебн!#REF!</definedName>
    <definedName name="_2022">#REF!</definedName>
    <definedName name="_2222т">#REF!</definedName>
    <definedName name="_252545">#REF!</definedName>
    <definedName name="_4252">#REF!</definedName>
    <definedName name="_4445" localSheetId="0">#REF!,#REF!,#REF!,#REF!,#REF!,#REF!,#REF!,#REF!,#REF!,#REF!,#REF!,#REF!,#REF!</definedName>
    <definedName name="_4445">#REF!,#REF!,#REF!,#REF!,#REF!,#REF!,#REF!,#REF!,#REF!,#REF!,#REF!,#REF!,#REF!</definedName>
    <definedName name="_555" localSheetId="0">#REF!</definedName>
    <definedName name="_555">#REF!</definedName>
    <definedName name="_7" localSheetId="0">#REF!,#REF!,#REF!,#REF!,#REF!,#REF!,#REF!,#REF!,#REF!,#REF!,#REF!,#REF!,#REF!</definedName>
    <definedName name="_7">#REF!,#REF!,#REF!,#REF!,#REF!,#REF!,#REF!,#REF!,#REF!,#REF!,#REF!,#REF!,#REF!</definedName>
    <definedName name="_A1114" localSheetId="0">#REF!</definedName>
    <definedName name="_A1114">#REF!</definedName>
    <definedName name="_A14">#REF!</definedName>
    <definedName name="_Arr1" localSheetId="0">#REF!</definedName>
    <definedName name="_Arr1">#REF!</definedName>
    <definedName name="_Arr14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_ArrV" localSheetId="0">#REF!,#REF!,#REF!,#REF!,#REF!,#REF!,#REF!,#REF!,#REF!,#REF!,#REF!,#REF!,#REF!</definedName>
    <definedName name="_ArrV">#REF!,#REF!,#REF!,#REF!,#REF!,#REF!,#REF!,#REF!,#REF!,#REF!,#REF!,#REF!,#REF!</definedName>
    <definedName name="_Dfc4" localSheetId="0">#REF!</definedName>
    <definedName name="_Dfc4">#REF!</definedName>
    <definedName name="_f">#REF!</definedName>
    <definedName name="_on45">#REF!</definedName>
    <definedName name="_а">[1]Служебн!#REF!</definedName>
    <definedName name="_А4545">#REF!</definedName>
    <definedName name="_ар5">#REF!</definedName>
    <definedName name="_вф">#REF!</definedName>
    <definedName name="_ии444">[1]Служебн!#REF!</definedName>
    <definedName name="_П2023">#REF!</definedName>
    <definedName name="AAAAAAAAAAAAAA446">#REF!</definedName>
    <definedName name="Af">#REF!</definedName>
    <definedName name="Ardgf">#REF!</definedName>
    <definedName name="Arrays_11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ays5558">#REF!</definedName>
    <definedName name="Arrr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ddda">#REF!</definedName>
    <definedName name="DSef11">#REF!</definedName>
    <definedName name="fg" localSheetId="0">#REF!</definedName>
    <definedName name="fg">#REF!</definedName>
    <definedName name="gf">#REF!</definedName>
    <definedName name="gggg" localSheetId="0">#REF!</definedName>
    <definedName name="gggg">#REF!</definedName>
    <definedName name="hjhfj">[1]Служебн!#REF!</definedName>
    <definedName name="O">#REF!</definedName>
    <definedName name="OPOJciuvh">#REF!</definedName>
    <definedName name="RRRRRRRRffghj52465">#REF!</definedName>
    <definedName name="V9d">#REF!,#REF!,#REF!,#REF!,#REF!,#REF!,#REF!,#REF!,#REF!,#REF!,#REF!,#REF!,#REF!</definedName>
    <definedName name="Ver" localSheetId="0">[1]Служебн!#REF!</definedName>
    <definedName name="Ver">[1]Служебн!#REF!</definedName>
    <definedName name="Vera">[1]Служебн!#REF!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а" localSheetId="0">[1]Служебн!#REF!</definedName>
    <definedName name="а">[1]Служебн!#REF!</definedName>
    <definedName name="аг2" localSheetId="0">#REF!</definedName>
    <definedName name="аг2">#REF!</definedName>
    <definedName name="апп" localSheetId="0">[1]Служебн!#REF!</definedName>
    <definedName name="апп">[1]Служебн!#REF!</definedName>
    <definedName name="апрооо" localSheetId="0">#REF!</definedName>
    <definedName name="апрооо">#REF!</definedName>
    <definedName name="Б">[1]Служебн!#REF!</definedName>
    <definedName name="Б1">[1]Служебн!#REF!</definedName>
    <definedName name="ВАаа4">#REF!</definedName>
    <definedName name="ввв" localSheetId="0">[1]Служебн!#REF!</definedName>
    <definedName name="ввв">[1]Служебн!#REF!</definedName>
    <definedName name="вввв" localSheetId="0">#REF!</definedName>
    <definedName name="вввв">#REF!</definedName>
    <definedName name="г" localSheetId="0">[1]Служебн!#REF!</definedName>
    <definedName name="г">[1]Служебн!#REF!</definedName>
    <definedName name="д" localSheetId="0">[1]Служебн!#REF!</definedName>
    <definedName name="д">[1]Служебн!#REF!</definedName>
    <definedName name="ддддддд" localSheetId="0">[1]Служебн!#REF!</definedName>
    <definedName name="ддддддд">[1]Служебн!#REF!</definedName>
    <definedName name="дл" localSheetId="0">[1]Служебн!#REF!</definedName>
    <definedName name="дл">[1]Служебн!#REF!</definedName>
    <definedName name="ж" localSheetId="0">[1]Служебн!#REF!</definedName>
    <definedName name="ж">[1]Служебн!#REF!</definedName>
    <definedName name="ж1">[1]Служебн!#REF!</definedName>
    <definedName name="з" localSheetId="0">[1]Служебн!#REF!</definedName>
    <definedName name="з">[1]Служебн!#REF!</definedName>
    <definedName name="_xlnm.Print_Titles" localSheetId="0">'2024-2026'!$A:$B</definedName>
    <definedName name="зз2023">[1]Служебн!#REF!</definedName>
    <definedName name="И_1">#REF!</definedName>
    <definedName name="ии" localSheetId="0">[1]Служебн!#REF!</definedName>
    <definedName name="ии">[1]Служебн!#REF!</definedName>
    <definedName name="л" localSheetId="0">[1]Служебн!#REF!</definedName>
    <definedName name="л">[1]Служебн!#REF!</definedName>
    <definedName name="лллл" localSheetId="0">#REF!</definedName>
    <definedName name="лллл">#REF!</definedName>
    <definedName name="о" localSheetId="0">#REF!</definedName>
    <definedName name="о">#REF!</definedName>
    <definedName name="_xlnm.Print_Area" localSheetId="0">'2024-2026'!$A$1:$AV$51</definedName>
    <definedName name="Обновить">"Текст 4"</definedName>
    <definedName name="ооо" localSheetId="0">#REF!</definedName>
    <definedName name="ооо">#REF!</definedName>
    <definedName name="ост" localSheetId="0">#REF!</definedName>
    <definedName name="ост">#REF!</definedName>
    <definedName name="п5">[1]Служебн!#REF!</definedName>
    <definedName name="п54кпе">[1]Служебн!#REF!</definedName>
    <definedName name="павр" localSheetId="0">#REF!</definedName>
    <definedName name="павр">#REF!</definedName>
    <definedName name="пммм" localSheetId="0">#REF!</definedName>
    <definedName name="пммм">#REF!</definedName>
    <definedName name="ппп4" localSheetId="0">#REF!</definedName>
    <definedName name="ппп4">#REF!</definedName>
    <definedName name="пппппп" localSheetId="0">#REF!</definedName>
    <definedName name="пппппп">#REF!</definedName>
    <definedName name="пр" localSheetId="0">[1]Служебн!#REF!</definedName>
    <definedName name="пр">[1]Служебн!#REF!</definedName>
    <definedName name="прав" localSheetId="0">[1]Служебн!#REF!</definedName>
    <definedName name="прав">[1]Служебн!#REF!</definedName>
    <definedName name="прав2023">[1]Служебн!#REF!</definedName>
    <definedName name="р" localSheetId="0">[1]Служебн!#REF!</definedName>
    <definedName name="р">[1]Служебн!#REF!</definedName>
    <definedName name="РП">#REF!</definedName>
    <definedName name="рр" localSheetId="0">[1]Служебн!#REF!</definedName>
    <definedName name="рр">[1]Служебн!#REF!</definedName>
    <definedName name="сс" localSheetId="0">#REF!</definedName>
    <definedName name="сс">#REF!</definedName>
    <definedName name="стом" localSheetId="0">#REF!</definedName>
    <definedName name="стом">#REF!</definedName>
    <definedName name="стом1">#REF!</definedName>
    <definedName name="у">[1]Служебн!#REF!</definedName>
    <definedName name="э" localSheetId="0">[1]Служебн!#REF!</definedName>
    <definedName name="э">[1]Служебн!#REF!</definedName>
  </definedNames>
  <calcPr calcId="144525" iterate="1"/>
</workbook>
</file>

<file path=xl/calcChain.xml><?xml version="1.0" encoding="utf-8"?>
<calcChain xmlns="http://schemas.openxmlformats.org/spreadsheetml/2006/main">
  <c r="AV51" i="3" l="1"/>
  <c r="F10" i="3"/>
  <c r="AV10" i="3"/>
  <c r="AV11" i="3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C51" i="3"/>
  <c r="F51" i="3"/>
  <c r="G51" i="3"/>
  <c r="I51" i="3"/>
  <c r="K51" i="3"/>
  <c r="M51" i="3"/>
  <c r="O51" i="3"/>
  <c r="Q51" i="3"/>
  <c r="R51" i="3"/>
  <c r="U51" i="3"/>
  <c r="V51" i="3"/>
  <c r="W51" i="3"/>
  <c r="Z51" i="3"/>
  <c r="AB51" i="3"/>
  <c r="AC51" i="3"/>
  <c r="AE51" i="3"/>
  <c r="AF51" i="3"/>
  <c r="AI51" i="3"/>
  <c r="AJ51" i="3"/>
  <c r="AK51" i="3"/>
  <c r="AM51" i="3"/>
  <c r="AN51" i="3"/>
  <c r="AO51" i="3"/>
  <c r="AQ51" i="3"/>
  <c r="AR51" i="3"/>
  <c r="AS51" i="3"/>
  <c r="AT51" i="3"/>
  <c r="AU51" i="3"/>
  <c r="V59" i="3"/>
  <c r="AF59" i="3"/>
  <c r="AN59" i="3"/>
</calcChain>
</file>

<file path=xl/sharedStrings.xml><?xml version="1.0" encoding="utf-8"?>
<sst xmlns="http://schemas.openxmlformats.org/spreadsheetml/2006/main" count="152" uniqueCount="107">
  <si>
    <t>№ п/п</t>
  </si>
  <si>
    <t>Наименование муниципальных районов и городских округов области</t>
  </si>
  <si>
    <t>Предоставление питания обучающимся в муниципальных образовательных организациях, реализующих образовательные программы  начального общего, основного общего и среднего общего образования</t>
  </si>
  <si>
    <t>Частичное  финансирование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</si>
  <si>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Организация деятельности органов местного самоуправления муниципальных образований области в связи с осуществлением переданных полномочий</t>
  </si>
  <si>
    <t>Питание обучающимся в муниципальных общеобразовательных организациях</t>
  </si>
  <si>
    <t>Питание обучающимся, посещающим группы продленного дня в муниципальных общеобразовательных организациях</t>
  </si>
  <si>
    <t>Обеспечение молоком для питания обучающихся 1-4 классов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 (за исключением обучающихся, состоящих на полном государственном обеспечении)</t>
  </si>
  <si>
    <t>Размер субвенции (гр.6+гр.17+гр.21)</t>
  </si>
  <si>
    <t>Питание</t>
  </si>
  <si>
    <t>Мягкий инвентарь и обмундирование</t>
  </si>
  <si>
    <t>Медикаменты</t>
  </si>
  <si>
    <t xml:space="preserve">Размер субвенции (гр.26+гр.28+ гр.31)
</t>
  </si>
  <si>
    <t xml:space="preserve">Норматив среднемесячного размера оплаты труда штатного работника с учетом  начислений на выплаты по оплате труда 
</t>
  </si>
  <si>
    <t>Всего расходов на оплату труда штатных работников с учетом  начислений на выплаты по оплате труда года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</si>
  <si>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</t>
  </si>
  <si>
    <t xml:space="preserve">Количество дней обучения в течение учебного года
</t>
  </si>
  <si>
    <t xml:space="preserve">Сумма 
(гр.3хгр.4х
гр.5/1000)
</t>
  </si>
  <si>
    <t>Дети из малоимущих, многодетных семей и семей, находящихся в социально опасном положении, дети с ограниченными возможностями здоровья</t>
  </si>
  <si>
    <t>Дети-сироты, дети, оставшиеся без попечения родителей, находящиеся под опекой (попечительством), дети-инвалиды, дети беженцев и вынужденных переселенцев, проживающих в центрах временного размещения беженцев и вынужденных переселенцев (за исключением детей беженцев и вынужденных переселенцев, прибывших с территории Украины, а также граждан, вынужденно покинувших территорию Украины), дети беженцев и вынужденных переселенцев, прибывших с территории Украины, а также граждан, вынужденно покинувших территорию Украины</t>
  </si>
  <si>
    <t xml:space="preserve">Сумма (гр.18хгр.19хгр.20)/1000
</t>
  </si>
  <si>
    <t>Плановое количество воспитанников отдельных категорий граждан, нуждающихся в возмещении стоимости питания в соответствии с Законом «Об образовании в Саратовской области»</t>
  </si>
  <si>
    <t xml:space="preserve">Сумма  
(гр.23хгр.24 х гр.25)/1000
</t>
  </si>
  <si>
    <t xml:space="preserve">Сумма 
(гр.23х гр.27)/1000
</t>
  </si>
  <si>
    <t>1-4 класс</t>
  </si>
  <si>
    <t>5-11 класс</t>
  </si>
  <si>
    <t>человек</t>
  </si>
  <si>
    <t>рублей</t>
  </si>
  <si>
    <t>дней</t>
  </si>
  <si>
    <t>тыс. рублей</t>
  </si>
  <si>
    <t>чел.</t>
  </si>
  <si>
    <t>единиц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</si>
  <si>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</si>
  <si>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</si>
  <si>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</si>
  <si>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</si>
  <si>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</si>
  <si>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</si>
  <si>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</si>
  <si>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</si>
  <si>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</si>
  <si>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</si>
  <si>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</si>
  <si>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</si>
  <si>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</si>
  <si>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</si>
  <si>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</si>
  <si>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</si>
  <si>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</si>
  <si>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</si>
  <si>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</si>
  <si>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</si>
  <si>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</si>
  <si>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</si>
  <si>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</si>
  <si>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</si>
  <si>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</si>
  <si>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</si>
  <si>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</si>
  <si>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</si>
  <si>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</si>
  <si>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</si>
  <si>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</si>
  <si>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</si>
  <si>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</si>
  <si>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</si>
  <si>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</si>
  <si>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</si>
  <si>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</si>
  <si>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</si>
  <si>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г. Шиханы</t>
  </si>
  <si>
    <t>п. Михайловский</t>
  </si>
  <si>
    <t>ЗАТО Светлый</t>
  </si>
  <si>
    <t>Всего</t>
  </si>
  <si>
    <t>руб.</t>
  </si>
  <si>
    <t>тыс. руб.</t>
  </si>
  <si>
    <t xml:space="preserve">Размер стоимости питания в день на одного обучающегося </t>
  </si>
  <si>
    <t>Численность</t>
  </si>
  <si>
    <t xml:space="preserve">Численность </t>
  </si>
  <si>
    <t xml:space="preserve">Сумма  
(гр.29хгр.30)/1000
</t>
  </si>
  <si>
    <t xml:space="preserve">Размер стоимости медикаментов на одну группу воспитанников в муниципальных образовательных организациях, реализующих основную общеобразовательную программу дошкольного образования, в год 
</t>
  </si>
  <si>
    <t>Плановое количество групп воспитанников в  в муниципальных образовательных организациях, реализующих основную общеобразовательную программу дошкольного образования</t>
  </si>
  <si>
    <t xml:space="preserve">Размер стоимости мягкого инвентаря и обмундирования в год на одного воспитанника
</t>
  </si>
  <si>
    <t>Среднегодовое количество дней функционирования муниципальных образовательных организаций, реализующих основную общеобразовательную программу дошкольного образования</t>
  </si>
  <si>
    <t xml:space="preserve">Размер стоимости питания в день на одного воспитанника в муниципальных образовательных организациях, реализующих основную общеобразовательную программу дошкольного образования
</t>
  </si>
  <si>
    <t>Размер стоимости молока в день на одного обучающегося 1-4 классов в муниципальных образовательных учреждениях</t>
  </si>
  <si>
    <t>Плановое количество обучающихся 1-4 классов в муниципальных образовательных учреждениях</t>
  </si>
  <si>
    <t xml:space="preserve">Сумма (гр.8х(гр.9хгр.10+гр.11хгр.12+ гр.13хгр.14+гр.15хгр.16)/1000
</t>
  </si>
  <si>
    <t xml:space="preserve">Количество дней пребывания в группе продленного дня в течение учебного года </t>
  </si>
  <si>
    <t xml:space="preserve">Размер стоимости питания в день на одного обучающегося в муниципальной общеобразовательной организации
</t>
  </si>
  <si>
    <t>Размер субвенции (гр.43+гр.46)</t>
  </si>
  <si>
    <t>Потребность в бюджетных ассигнованиях на 2022 год для обучающихся 2-4 классов</t>
  </si>
  <si>
    <t xml:space="preserve">Численность обучающихся 2-4 классов  в муниципальных общеобразовательных учреждениях по 6 дневному обучени </t>
  </si>
  <si>
    <t xml:space="preserve">Численность обучающихся 2-4 классов  в муниципальных общеобразовательных учреждениях по 5 дневному обучению </t>
  </si>
  <si>
    <t>Потребность в бюджетных ассигнованиях на 2023 год для обучающихся 1 классов</t>
  </si>
  <si>
    <t>Размер софинансирования в день для 1 обучающегося</t>
  </si>
  <si>
    <t xml:space="preserve">Численность обучающихся 1 классов  в муниципальных общеобразовательных учреждениях по даным перевода </t>
  </si>
  <si>
    <t>Размер субвенции (гр.36+гр.37)</t>
  </si>
  <si>
    <t>Расходы по оплате услуг, оказываемых банками</t>
  </si>
  <si>
    <t>Размер части ставки по оплате услуг, оказываемых банками</t>
  </si>
  <si>
    <t>Расходы на обеспечение деятельности штатных работников исходя из норматива 
20 000 рублей на 1 штатного работника в год</t>
  </si>
  <si>
    <t>Численность штатных работников, привлекаемых для осуществления отдельных государственных полномочий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</si>
  <si>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01.10.2024 на 4%</t>
  </si>
  <si>
    <t>Всего количество обучающихся отдельных категорий, посещающих группы продленного дня</t>
  </si>
  <si>
    <t>Итого размер субвенции (гр.22+гр.32+гр.40+гр.47)</t>
  </si>
  <si>
    <t>Расчет потребности в бюджетных ассигнованиях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на 2024 год</t>
  </si>
  <si>
    <t>Расчет распределения на 2024-2026 годы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</si>
</sst>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;[Red]\-#,##0.00;0.00"/>
    <numFmt numFmtId="171" formatCode="#,##0.0_ ;\-#,##0.0\ 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12"/>
      <name val="PT Astra Serif"/>
      <family val="1"/>
      <charset val="204"/>
    </font>
    <font>
      <b/>
      <sz val="12"/>
      <color indexed="9"/>
      <name val="PT Astra Serif"/>
      <family val="1"/>
      <charset val="204"/>
    </font>
    <font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indexed="12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0"/>
      <color indexed="12"/>
      <name val="PT Astra Serif"/>
      <family val="1"/>
      <charset val="204"/>
    </font>
    <font>
      <sz val="10"/>
      <color indexed="9"/>
      <name val="PT Astra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2">
    <xf numFmtId="0" fontId="0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4" fillId="0" borderId="0"/>
    <xf numFmtId="0" fontId="4" fillId="0" borderId="0"/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3" fillId="0" borderId="0"/>
    <xf numFmtId="0" fontId="6" fillId="0" borderId="0">
      <protection locked="0"/>
    </xf>
    <xf numFmtId="0" fontId="7" fillId="0" borderId="0">
      <protection locked="0"/>
    </xf>
    <xf numFmtId="0" fontId="6" fillId="0" borderId="8">
      <protection locked="0"/>
    </xf>
    <xf numFmtId="0" fontId="7" fillId="0" borderId="9">
      <protection locked="0"/>
    </xf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2" fillId="7" borderId="10" applyNumberFormat="0" applyAlignment="0" applyProtection="0"/>
    <xf numFmtId="0" fontId="13" fillId="20" borderId="11" applyNumberFormat="0" applyAlignment="0" applyProtection="0"/>
    <xf numFmtId="0" fontId="14" fillId="20" borderId="10" applyNumberFormat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21" borderId="16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2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2" fillId="0" borderId="0"/>
    <xf numFmtId="0" fontId="3" fillId="0" borderId="0"/>
    <xf numFmtId="0" fontId="3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" fillId="23" borderId="17" applyNumberFormat="0" applyFont="0" applyAlignment="0" applyProtection="0"/>
    <xf numFmtId="0" fontId="3" fillId="23" borderId="17" applyNumberFormat="0" applyFont="0" applyAlignment="0" applyProtection="0"/>
    <xf numFmtId="0" fontId="29" fillId="0" borderId="18" applyNumberFormat="0" applyFill="0" applyAlignment="0" applyProtection="0"/>
    <xf numFmtId="0" fontId="30" fillId="0" borderId="0"/>
    <xf numFmtId="0" fontId="23" fillId="0" borderId="0"/>
    <xf numFmtId="0" fontId="31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quotePrefix="1" applyFont="0" applyFill="0" applyBorder="0" applyAlignment="0">
      <protection locked="0"/>
    </xf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82">
    <xf numFmtId="0" fontId="0" fillId="0" borderId="0" xfId="0"/>
    <xf numFmtId="0" fontId="35" fillId="0" borderId="0" xfId="0" applyNumberFormat="1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3" fontId="38" fillId="0" borderId="0" xfId="0" applyNumberFormat="1" applyFont="1" applyFill="1" applyAlignment="1">
      <alignment vertical="center"/>
    </xf>
    <xf numFmtId="164" fontId="36" fillId="0" borderId="0" xfId="0" applyNumberFormat="1" applyFont="1" applyFill="1" applyAlignment="1">
      <alignment vertical="center"/>
    </xf>
    <xf numFmtId="165" fontId="36" fillId="0" borderId="0" xfId="0" applyNumberFormat="1" applyFont="1" applyFill="1" applyAlignment="1">
      <alignment vertical="center"/>
    </xf>
    <xf numFmtId="165" fontId="37" fillId="0" borderId="0" xfId="0" applyNumberFormat="1" applyFont="1" applyFill="1" applyAlignment="1">
      <alignment vertical="center"/>
    </xf>
    <xf numFmtId="2" fontId="36" fillId="0" borderId="0" xfId="0" applyNumberFormat="1" applyFont="1" applyFill="1" applyAlignment="1">
      <alignment vertical="center"/>
    </xf>
    <xf numFmtId="3" fontId="36" fillId="0" borderId="0" xfId="0" applyNumberFormat="1" applyFont="1" applyFill="1" applyAlignment="1">
      <alignment vertical="center"/>
    </xf>
    <xf numFmtId="164" fontId="38" fillId="0" borderId="0" xfId="0" applyNumberFormat="1" applyFont="1" applyFill="1" applyAlignment="1">
      <alignment vertical="center"/>
    </xf>
    <xf numFmtId="164" fontId="38" fillId="0" borderId="0" xfId="0" applyNumberFormat="1" applyFont="1" applyFill="1" applyAlignment="1">
      <alignment horizontal="left" vertical="center"/>
    </xf>
    <xf numFmtId="164" fontId="40" fillId="0" borderId="0" xfId="0" applyNumberFormat="1" applyFont="1" applyFill="1" applyAlignment="1">
      <alignment horizontal="left" vertical="center"/>
    </xf>
    <xf numFmtId="164" fontId="37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horizontal="left" vertical="center"/>
    </xf>
    <xf numFmtId="4" fontId="38" fillId="0" borderId="0" xfId="0" applyNumberFormat="1" applyFont="1" applyFill="1" applyAlignment="1">
      <alignment vertical="center" wrapText="1"/>
    </xf>
    <xf numFmtId="164" fontId="38" fillId="0" borderId="7" xfId="114" applyNumberFormat="1" applyFont="1" applyFill="1" applyBorder="1" applyAlignment="1">
      <alignment horizontal="right" vertical="center"/>
    </xf>
    <xf numFmtId="3" fontId="38" fillId="0" borderId="7" xfId="0" applyNumberFormat="1" applyFont="1" applyFill="1" applyBorder="1" applyAlignment="1">
      <alignment vertical="center" wrapText="1"/>
    </xf>
    <xf numFmtId="164" fontId="38" fillId="0" borderId="7" xfId="0" applyNumberFormat="1" applyFont="1" applyFill="1" applyBorder="1" applyAlignment="1">
      <alignment vertical="center" wrapText="1"/>
    </xf>
    <xf numFmtId="164" fontId="38" fillId="0" borderId="7" xfId="1" applyNumberFormat="1" applyFont="1" applyFill="1" applyBorder="1" applyAlignment="1">
      <alignment vertical="center" wrapText="1"/>
    </xf>
    <xf numFmtId="4" fontId="38" fillId="0" borderId="7" xfId="1" applyNumberFormat="1" applyFont="1" applyFill="1" applyBorder="1" applyAlignment="1">
      <alignment vertical="center" wrapText="1"/>
    </xf>
    <xf numFmtId="4" fontId="38" fillId="0" borderId="7" xfId="0" applyNumberFormat="1" applyFont="1" applyFill="1" applyBorder="1" applyAlignment="1">
      <alignment vertical="center" wrapText="1"/>
    </xf>
    <xf numFmtId="164" fontId="38" fillId="0" borderId="7" xfId="4" applyNumberFormat="1" applyFont="1" applyFill="1" applyBorder="1" applyAlignment="1">
      <alignment vertical="center" wrapText="1"/>
    </xf>
    <xf numFmtId="4" fontId="38" fillId="0" borderId="7" xfId="2" applyNumberFormat="1" applyFont="1" applyFill="1" applyBorder="1" applyAlignment="1">
      <alignment vertical="center" wrapText="1"/>
    </xf>
    <xf numFmtId="0" fontId="36" fillId="0" borderId="0" xfId="0" applyNumberFormat="1" applyFont="1" applyFill="1" applyAlignment="1">
      <alignment vertical="center" wrapText="1"/>
    </xf>
    <xf numFmtId="164" fontId="36" fillId="0" borderId="7" xfId="0" applyNumberFormat="1" applyFont="1" applyFill="1" applyBorder="1" applyAlignment="1">
      <alignment vertical="center" wrapText="1"/>
    </xf>
    <xf numFmtId="3" fontId="37" fillId="0" borderId="7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Fill="1" applyBorder="1" applyAlignment="1">
      <alignment vertical="center" wrapText="1"/>
    </xf>
    <xf numFmtId="164" fontId="36" fillId="0" borderId="2" xfId="0" applyNumberFormat="1" applyFont="1" applyFill="1" applyBorder="1" applyAlignment="1">
      <alignment vertical="center" wrapText="1"/>
    </xf>
    <xf numFmtId="3" fontId="36" fillId="0" borderId="7" xfId="0" applyNumberFormat="1" applyFont="1" applyFill="1" applyBorder="1" applyAlignment="1">
      <alignment vertical="center" wrapText="1"/>
    </xf>
    <xf numFmtId="0" fontId="36" fillId="0" borderId="7" xfId="0" applyNumberFormat="1" applyFont="1" applyFill="1" applyBorder="1" applyAlignment="1">
      <alignment vertical="center" wrapText="1"/>
    </xf>
    <xf numFmtId="164" fontId="36" fillId="0" borderId="7" xfId="1" applyNumberFormat="1" applyFont="1" applyFill="1" applyBorder="1" applyAlignment="1">
      <alignment vertical="center" wrapText="1"/>
    </xf>
    <xf numFmtId="164" fontId="36" fillId="0" borderId="7" xfId="4" applyNumberFormat="1" applyFont="1" applyFill="1" applyBorder="1" applyAlignment="1">
      <alignment vertical="center" wrapText="1"/>
    </xf>
    <xf numFmtId="3" fontId="36" fillId="0" borderId="7" xfId="4" applyNumberFormat="1" applyFont="1" applyFill="1" applyBorder="1" applyAlignment="1">
      <alignment vertical="center" wrapText="1"/>
    </xf>
    <xf numFmtId="3" fontId="36" fillId="0" borderId="7" xfId="1" applyNumberFormat="1" applyFont="1" applyFill="1" applyBorder="1" applyAlignment="1">
      <alignment vertical="center" wrapText="1"/>
    </xf>
    <xf numFmtId="3" fontId="36" fillId="0" borderId="7" xfId="0" applyNumberFormat="1" applyFont="1" applyFill="1" applyBorder="1" applyAlignment="1">
      <alignment horizontal="right" vertical="center" wrapText="1"/>
    </xf>
    <xf numFmtId="0" fontId="36" fillId="0" borderId="7" xfId="2" applyNumberFormat="1" applyFont="1" applyFill="1" applyBorder="1" applyAlignment="1">
      <alignment horizontal="center" vertical="center" wrapText="1"/>
    </xf>
    <xf numFmtId="166" fontId="36" fillId="0" borderId="0" xfId="1" applyFont="1" applyFill="1" applyAlignment="1">
      <alignment vertical="center" wrapText="1"/>
    </xf>
    <xf numFmtId="164" fontId="36" fillId="0" borderId="0" xfId="0" applyNumberFormat="1" applyFont="1" applyFill="1" applyAlignment="1">
      <alignment vertical="center" wrapText="1"/>
    </xf>
    <xf numFmtId="0" fontId="36" fillId="0" borderId="0" xfId="0" applyNumberFormat="1" applyFont="1" applyFill="1" applyAlignment="1">
      <alignment horizontal="center" vertical="center" wrapText="1"/>
    </xf>
    <xf numFmtId="0" fontId="36" fillId="0" borderId="7" xfId="3" applyNumberFormat="1" applyFont="1" applyFill="1" applyBorder="1" applyAlignment="1">
      <alignment horizontal="center" vertical="center" wrapText="1"/>
    </xf>
    <xf numFmtId="1" fontId="37" fillId="0" borderId="0" xfId="0" applyNumberFormat="1" applyFont="1" applyFill="1" applyAlignment="1">
      <alignment horizontal="center" vertical="center" wrapText="1"/>
    </xf>
    <xf numFmtId="1" fontId="37" fillId="0" borderId="7" xfId="0" applyNumberFormat="1" applyFont="1" applyFill="1" applyBorder="1" applyAlignment="1">
      <alignment horizontal="center" vertical="center" wrapText="1"/>
    </xf>
    <xf numFmtId="0" fontId="37" fillId="0" borderId="7" xfId="114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1" fontId="37" fillId="0" borderId="5" xfId="3" applyNumberFormat="1" applyFont="1" applyFill="1" applyBorder="1" applyAlignment="1">
      <alignment horizontal="center" vertical="center" wrapText="1"/>
    </xf>
    <xf numFmtId="1" fontId="37" fillId="0" borderId="7" xfId="3" applyNumberFormat="1" applyFont="1" applyFill="1" applyBorder="1" applyAlignment="1">
      <alignment horizontal="center" vertical="center" wrapText="1"/>
    </xf>
    <xf numFmtId="1" fontId="37" fillId="0" borderId="7" xfId="2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0" fillId="0" borderId="6" xfId="0" applyNumberFormat="1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40" fillId="0" borderId="6" xfId="114" applyFont="1" applyFill="1" applyBorder="1" applyAlignment="1">
      <alignment horizontal="center" vertical="center" wrapText="1"/>
    </xf>
    <xf numFmtId="0" fontId="40" fillId="0" borderId="6" xfId="3" applyFont="1" applyFill="1" applyBorder="1" applyAlignment="1">
      <alignment horizontal="center" vertical="center" wrapText="1"/>
    </xf>
    <xf numFmtId="0" fontId="40" fillId="0" borderId="7" xfId="4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6" xfId="2" applyFont="1" applyFill="1" applyBorder="1" applyAlignment="1">
      <alignment horizontal="center" vertical="center" wrapText="1"/>
    </xf>
    <xf numFmtId="0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5" xfId="114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3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0" fillId="0" borderId="7" xfId="0" applyNumberFormat="1" applyFont="1" applyFill="1" applyBorder="1" applyAlignment="1">
      <alignment horizontal="center" vertical="center" wrapText="1"/>
    </xf>
    <xf numFmtId="0" fontId="40" fillId="0" borderId="4" xfId="0" applyNumberFormat="1" applyFont="1" applyFill="1" applyBorder="1" applyAlignment="1">
      <alignment horizontal="center" vertical="center" wrapText="1"/>
    </xf>
    <xf numFmtId="0" fontId="40" fillId="0" borderId="3" xfId="0" applyNumberFormat="1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42" fillId="0" borderId="0" xfId="0" applyNumberFormat="1" applyFont="1" applyFill="1" applyAlignment="1">
      <alignment horizontal="center"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vertical="center" wrapText="1"/>
    </xf>
  </cellXfs>
  <cellStyles count="262">
    <cellStyle name="20% - Акцент1 2" xfId="5"/>
    <cellStyle name="20% - Акцент1 2 2" xfId="6"/>
    <cellStyle name="20% - Акцент2 2" xfId="7"/>
    <cellStyle name="20% - Акцент2 2 2" xfId="8"/>
    <cellStyle name="20% - Акцент3 2" xfId="9"/>
    <cellStyle name="20% - Акцент3 2 2" xfId="10"/>
    <cellStyle name="20% - Акцент4 2" xfId="11"/>
    <cellStyle name="20% - Акцент4 2 2" xfId="12"/>
    <cellStyle name="20% - Акцент5 2" xfId="13"/>
    <cellStyle name="20% - Акцент5 2 2" xfId="14"/>
    <cellStyle name="20% - Акцент6 2" xfId="15"/>
    <cellStyle name="20% - Акцент6 2 2" xfId="16"/>
    <cellStyle name="40% - Акцент1 2" xfId="17"/>
    <cellStyle name="40% - Акцент1 2 2" xfId="18"/>
    <cellStyle name="40% - Акцент2 2" xfId="19"/>
    <cellStyle name="40% - Акцент2 2 2" xfId="20"/>
    <cellStyle name="40% - Акцент3 2" xfId="21"/>
    <cellStyle name="40% - Акцент3 2 2" xfId="22"/>
    <cellStyle name="40% - Акцент4 2" xfId="23"/>
    <cellStyle name="40% - Акцент4 2 2" xfId="24"/>
    <cellStyle name="40% - Акцент5 2" xfId="25"/>
    <cellStyle name="40% - Акцент5 2 2" xfId="26"/>
    <cellStyle name="40% - Акцент6 2" xfId="27"/>
    <cellStyle name="40% - Акцент6 2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Comma" xfId="35"/>
    <cellStyle name="Comma 2" xfId="36"/>
    <cellStyle name="Currency" xfId="37"/>
    <cellStyle name="Currency 2" xfId="38"/>
    <cellStyle name="Date" xfId="39"/>
    <cellStyle name="Date 2" xfId="40"/>
    <cellStyle name="Excel Built-in Normal" xfId="41"/>
    <cellStyle name="Excel Built-in Normal 2" xfId="42"/>
    <cellStyle name="F2" xfId="43"/>
    <cellStyle name="F2 2" xfId="44"/>
    <cellStyle name="F3" xfId="45"/>
    <cellStyle name="F3 2" xfId="46"/>
    <cellStyle name="F4" xfId="47"/>
    <cellStyle name="F4 2" xfId="48"/>
    <cellStyle name="F5" xfId="49"/>
    <cellStyle name="F5 2" xfId="50"/>
    <cellStyle name="F6" xfId="51"/>
    <cellStyle name="F6 2" xfId="52"/>
    <cellStyle name="F7" xfId="53"/>
    <cellStyle name="F7 2" xfId="54"/>
    <cellStyle name="F8" xfId="55"/>
    <cellStyle name="F8 2" xfId="56"/>
    <cellStyle name="Fixed" xfId="57"/>
    <cellStyle name="Fixed 2" xfId="58"/>
    <cellStyle name="Heading1" xfId="59"/>
    <cellStyle name="Heading1 2" xfId="60"/>
    <cellStyle name="Heading2" xfId="61"/>
    <cellStyle name="Heading2 2" xfId="62"/>
    <cellStyle name="Normal_1. Свод по школамNEW" xfId="63"/>
    <cellStyle name="Percent" xfId="64"/>
    <cellStyle name="Percent 2" xfId="65"/>
    <cellStyle name="Total" xfId="66"/>
    <cellStyle name="Total 2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Заголовок 1 2" xfId="77"/>
    <cellStyle name="Заголовок 2 2" xfId="78"/>
    <cellStyle name="Заголовок 3 2" xfId="79"/>
    <cellStyle name="Заголовок 4 2" xfId="80"/>
    <cellStyle name="Итог 2" xfId="81"/>
    <cellStyle name="Контрольная ячейка 2" xfId="82"/>
    <cellStyle name="Название 2" xfId="83"/>
    <cellStyle name="Нейтральный 2" xfId="84"/>
    <cellStyle name="Обычный" xfId="0" builtinId="0"/>
    <cellStyle name="Обычный 10" xfId="85"/>
    <cellStyle name="Обычный 10 2" xfId="86"/>
    <cellStyle name="Обычный 10 2 2" xfId="87"/>
    <cellStyle name="Обычный 10_ДОУ местный и школы интернаты" xfId="88"/>
    <cellStyle name="Обычный 11" xfId="89"/>
    <cellStyle name="Обычный 11 2" xfId="90"/>
    <cellStyle name="Обычный 11 2 2" xfId="91"/>
    <cellStyle name="Обычный 11 2 3" xfId="92"/>
    <cellStyle name="Обычный 11 3" xfId="93"/>
    <cellStyle name="Обычный 11 4" xfId="94"/>
    <cellStyle name="Обычный 11 5" xfId="95"/>
    <cellStyle name="Обычный 12" xfId="96"/>
    <cellStyle name="Обычный 12 2" xfId="97"/>
    <cellStyle name="Обычный 13" xfId="98"/>
    <cellStyle name="Обычный 13 2" xfId="99"/>
    <cellStyle name="Обычный 13 3" xfId="100"/>
    <cellStyle name="Обычный 13 4" xfId="101"/>
    <cellStyle name="Обычный 14" xfId="102"/>
    <cellStyle name="Обычный 14 2" xfId="103"/>
    <cellStyle name="Обычный 15" xfId="104"/>
    <cellStyle name="Обычный 15 2" xfId="105"/>
    <cellStyle name="Обычный 16" xfId="106"/>
    <cellStyle name="Обычный 16 2" xfId="107"/>
    <cellStyle name="Обычный 17" xfId="108"/>
    <cellStyle name="Обычный 17 2" xfId="109"/>
    <cellStyle name="Обычный 18" xfId="110"/>
    <cellStyle name="Обычный 18 2" xfId="111"/>
    <cellStyle name="Обычный 19" xfId="112"/>
    <cellStyle name="Обычный 19 2" xfId="113"/>
    <cellStyle name="Обычный 2" xfId="114"/>
    <cellStyle name="Обычный 2 10" xfId="115"/>
    <cellStyle name="Обычный 2 11" xfId="116"/>
    <cellStyle name="Обычный 2 12" xfId="117"/>
    <cellStyle name="Обычный 2 13" xfId="118"/>
    <cellStyle name="Обычный 2 14" xfId="119"/>
    <cellStyle name="Обычный 2 15" xfId="120"/>
    <cellStyle name="Обычный 2 16" xfId="121"/>
    <cellStyle name="Обычный 2 17" xfId="122"/>
    <cellStyle name="Обычный 2 18" xfId="123"/>
    <cellStyle name="Обычный 2 19" xfId="124"/>
    <cellStyle name="Обычный 2 2" xfId="125"/>
    <cellStyle name="Обычный 2 2 2" xfId="126"/>
    <cellStyle name="Обычный 2 2 2 2" xfId="127"/>
    <cellStyle name="Обычный 2 20" xfId="128"/>
    <cellStyle name="Обычный 2 21" xfId="129"/>
    <cellStyle name="Обычный 2 22" xfId="130"/>
    <cellStyle name="Обычный 2 23" xfId="131"/>
    <cellStyle name="Обычный 2 24" xfId="132"/>
    <cellStyle name="Обычный 2 25" xfId="133"/>
    <cellStyle name="Обычный 2 25 2" xfId="134"/>
    <cellStyle name="Обычный 2 26" xfId="135"/>
    <cellStyle name="Обычный 2 26 2" xfId="136"/>
    <cellStyle name="Обычный 2 27" xfId="137"/>
    <cellStyle name="Обычный 2 27 2" xfId="138"/>
    <cellStyle name="Обычный 2 28" xfId="139"/>
    <cellStyle name="Обычный 2 29" xfId="140"/>
    <cellStyle name="Обычный 2 3" xfId="141"/>
    <cellStyle name="Обычный 2 30" xfId="142"/>
    <cellStyle name="Обычный 2 31" xfId="143"/>
    <cellStyle name="Обычный 2 32" xfId="144"/>
    <cellStyle name="Обычный 2 33" xfId="145"/>
    <cellStyle name="Обычный 2 34" xfId="146"/>
    <cellStyle name="Обычный 2 4" xfId="147"/>
    <cellStyle name="Обычный 2 5" xfId="148"/>
    <cellStyle name="Обычный 2 6" xfId="149"/>
    <cellStyle name="Обычный 2 7" xfId="150"/>
    <cellStyle name="Обычный 2 7 2" xfId="151"/>
    <cellStyle name="Обычный 2 8" xfId="152"/>
    <cellStyle name="Обычный 2 8 2" xfId="153"/>
    <cellStyle name="Обычный 2 8 3" xfId="154"/>
    <cellStyle name="Обычный 2 9" xfId="155"/>
    <cellStyle name="Обычный 20" xfId="156"/>
    <cellStyle name="Обычный 20 2" xfId="157"/>
    <cellStyle name="Обычный 20 3" xfId="158"/>
    <cellStyle name="Обычный 21" xfId="159"/>
    <cellStyle name="Обычный 21 2" xfId="160"/>
    <cellStyle name="Обычный 22" xfId="161"/>
    <cellStyle name="Обычный 22 2" xfId="162"/>
    <cellStyle name="Обычный 23" xfId="163"/>
    <cellStyle name="Обычный 23 2" xfId="164"/>
    <cellStyle name="Обычный 24" xfId="165"/>
    <cellStyle name="Обычный 24 2" xfId="166"/>
    <cellStyle name="Обычный 25" xfId="167"/>
    <cellStyle name="Обычный 25 2" xfId="168"/>
    <cellStyle name="Обычный 26" xfId="169"/>
    <cellStyle name="Обычный 26 2" xfId="170"/>
    <cellStyle name="Обычный 27" xfId="171"/>
    <cellStyle name="Обычный 27 2" xfId="172"/>
    <cellStyle name="Обычный 28" xfId="173"/>
    <cellStyle name="Обычный 29" xfId="174"/>
    <cellStyle name="Обычный 3" xfId="175"/>
    <cellStyle name="Обычный 3 2" xfId="176"/>
    <cellStyle name="Обычный 3 2 2" xfId="177"/>
    <cellStyle name="Обычный 3 2 3" xfId="178"/>
    <cellStyle name="Обычный 3 3" xfId="179"/>
    <cellStyle name="Обычный 3 3 2" xfId="180"/>
    <cellStyle name="Обычный 3_Уточнение закона ноябрь" xfId="181"/>
    <cellStyle name="Обычный 30" xfId="182"/>
    <cellStyle name="Обычный 30 2" xfId="183"/>
    <cellStyle name="Обычный 31" xfId="184"/>
    <cellStyle name="Обычный 32" xfId="185"/>
    <cellStyle name="Обычный 33" xfId="186"/>
    <cellStyle name="Обычный 34" xfId="187"/>
    <cellStyle name="Обычный 35" xfId="188"/>
    <cellStyle name="Обычный 36" xfId="189"/>
    <cellStyle name="Обычный 37" xfId="190"/>
    <cellStyle name="Обычный 38" xfId="191"/>
    <cellStyle name="Обычный 39" xfId="192"/>
    <cellStyle name="Обычный 4" xfId="193"/>
    <cellStyle name="Обычный 4 2" xfId="194"/>
    <cellStyle name="Обычный 4 2 2" xfId="195"/>
    <cellStyle name="Обычный 4 3" xfId="196"/>
    <cellStyle name="Обычный 40" xfId="197"/>
    <cellStyle name="Обычный 41" xfId="198"/>
    <cellStyle name="Обычный 42" xfId="199"/>
    <cellStyle name="Обычный 43" xfId="200"/>
    <cellStyle name="Обычный 44" xfId="201"/>
    <cellStyle name="Обычный 45" xfId="202"/>
    <cellStyle name="Обычный 46" xfId="203"/>
    <cellStyle name="Обычный 47" xfId="204"/>
    <cellStyle name="Обычный 48" xfId="205"/>
    <cellStyle name="Обычный 49" xfId="206"/>
    <cellStyle name="Обычный 5" xfId="207"/>
    <cellStyle name="Обычный 5 2" xfId="208"/>
    <cellStyle name="Обычный 5 2 2" xfId="209"/>
    <cellStyle name="Обычный 50" xfId="210"/>
    <cellStyle name="Обычный 51" xfId="211"/>
    <cellStyle name="Обычный 6" xfId="212"/>
    <cellStyle name="Обычный 6 2" xfId="213"/>
    <cellStyle name="Обычный 7" xfId="214"/>
    <cellStyle name="Обычный 7 2" xfId="215"/>
    <cellStyle name="Обычный 8" xfId="216"/>
    <cellStyle name="Обычный 8 2" xfId="217"/>
    <cellStyle name="Обычный 9" xfId="218"/>
    <cellStyle name="Обычный 9 2" xfId="219"/>
    <cellStyle name="Обычный_Лист1" xfId="2"/>
    <cellStyle name="Обычный_Питание без индексации" xfId="4"/>
    <cellStyle name="Обычный_Расчет з.п. бюджет" xfId="3"/>
    <cellStyle name="Плохой 2" xfId="220"/>
    <cellStyle name="Пояснение 2" xfId="221"/>
    <cellStyle name="Примечание 2" xfId="222"/>
    <cellStyle name="Примечание 3" xfId="223"/>
    <cellStyle name="Связанная ячейка 2" xfId="224"/>
    <cellStyle name="Стиль 1" xfId="225"/>
    <cellStyle name="Стиль 1 2" xfId="226"/>
    <cellStyle name="Текст предупреждения 2" xfId="227"/>
    <cellStyle name="Тысячи [0]_Лист1 (пр)" xfId="228"/>
    <cellStyle name="Тысячи_Лист1 (пр)" xfId="229"/>
    <cellStyle name="Финансовый" xfId="1" builtinId="3"/>
    <cellStyle name="Финансовый 10" xfId="230"/>
    <cellStyle name="Финансовый 11" xfId="231"/>
    <cellStyle name="Финансовый 12" xfId="232"/>
    <cellStyle name="Финансовый 12 2" xfId="233"/>
    <cellStyle name="Финансовый 13" xfId="234"/>
    <cellStyle name="Финансовый 13 2" xfId="235"/>
    <cellStyle name="Финансовый 13 2 2" xfId="236"/>
    <cellStyle name="Финансовый 14" xfId="237"/>
    <cellStyle name="Финансовый 15" xfId="238"/>
    <cellStyle name="Финансовый 2" xfId="239"/>
    <cellStyle name="Финансовый 2 2" xfId="240"/>
    <cellStyle name="Финансовый 2 3" xfId="241"/>
    <cellStyle name="Финансовый 3" xfId="242"/>
    <cellStyle name="Финансовый 3 2" xfId="243"/>
    <cellStyle name="Финансовый 3 3" xfId="244"/>
    <cellStyle name="Финансовый 3 4" xfId="245"/>
    <cellStyle name="Финансовый 4" xfId="246"/>
    <cellStyle name="Финансовый 4 2" xfId="247"/>
    <cellStyle name="Финансовый 4 3" xfId="248"/>
    <cellStyle name="Финансовый 5" xfId="249"/>
    <cellStyle name="Финансовый 5 2" xfId="250"/>
    <cellStyle name="Финансовый 5 3" xfId="251"/>
    <cellStyle name="Финансовый 6" xfId="252"/>
    <cellStyle name="Финансовый 6 2" xfId="253"/>
    <cellStyle name="Финансовый 6 2 2" xfId="254"/>
    <cellStyle name="Финансовый 6 2 2 2" xfId="255"/>
    <cellStyle name="Финансовый 7" xfId="256"/>
    <cellStyle name="Финансовый 7 2" xfId="257"/>
    <cellStyle name="Финансовый 7 3" xfId="258"/>
    <cellStyle name="Финансовый 8" xfId="259"/>
    <cellStyle name="Финансовый 9" xfId="260"/>
    <cellStyle name="Хороший 2" xfId="2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3/&#1055;&#1088;&#1086;&#1077;&#1082;&#1090;%20&#1079;&#1072;&#1082;&#1086;&#1085;&#1072;%20&#1086;%20&#1073;&#1102;&#1076;&#1078;&#1077;&#1090;&#1077;%202024-2026/&#1060;&#1086;&#1088;&#1084;&#1099;%20&#1076;&#1083;&#1103;%20&#1079;&#1072;&#1087;&#1086;&#1083;&#1085;&#1077;&#1085;&#1080;&#1103;/&#1055;&#1077;&#1090;&#1088;&#1086;&#1074;&#1072;/&#1087;&#1088;&#1080;&#1089;&#1083;&#1072;&#1083;&#1080;/&#1057;&#1091;&#1073;&#1074;&#1077;&#1085;&#1094;&#1080;&#1080;/&#1055;&#1088;&#1080;&#1083;&#1086;&#1078;&#1077;&#1085;&#1080;&#1077;%2011%20&#1090;&#1072;&#1073;&#1083;&#1080;&#1094;&#1072;%2011%20&#1055;&#1080;&#1090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101"/>
  <sheetViews>
    <sheetView showZeros="0" tabSelected="1" topLeftCell="AE1" zoomScaleNormal="100" zoomScaleSheetLayoutView="90" workbookViewId="0">
      <selection activeCell="AX3" sqref="AX3"/>
    </sheetView>
  </sheetViews>
  <sheetFormatPr defaultColWidth="9.140625" defaultRowHeight="12.75" x14ac:dyDescent="0.2"/>
  <cols>
    <col min="1" max="1" width="4.5703125" style="4" customWidth="1"/>
    <col min="2" max="2" width="22.28515625" style="4" customWidth="1"/>
    <col min="3" max="3" width="21.140625" style="4" customWidth="1"/>
    <col min="4" max="4" width="14.7109375" style="4" customWidth="1"/>
    <col min="5" max="5" width="10.42578125" style="4" customWidth="1"/>
    <col min="6" max="6" width="12.42578125" style="4" customWidth="1"/>
    <col min="7" max="7" width="11.28515625" style="4" customWidth="1"/>
    <col min="8" max="8" width="10.5703125" style="4" customWidth="1"/>
    <col min="9" max="9" width="10.7109375" style="7" customWidth="1"/>
    <col min="10" max="10" width="12" style="4" customWidth="1"/>
    <col min="11" max="11" width="10.7109375" style="7" customWidth="1"/>
    <col min="12" max="12" width="12" style="4" customWidth="1"/>
    <col min="13" max="13" width="10.85546875" style="7" customWidth="1"/>
    <col min="14" max="14" width="12" style="4" customWidth="1"/>
    <col min="15" max="15" width="10.85546875" style="7" customWidth="1"/>
    <col min="16" max="16" width="12" style="4" customWidth="1"/>
    <col min="17" max="17" width="14.140625" style="6" customWidth="1"/>
    <col min="18" max="18" width="14.28515625" style="4" customWidth="1"/>
    <col min="19" max="19" width="14.5703125" style="4" customWidth="1"/>
    <col min="20" max="20" width="13.28515625" style="4" customWidth="1"/>
    <col min="21" max="21" width="15.140625" style="4" customWidth="1"/>
    <col min="22" max="22" width="17.42578125" style="4" customWidth="1"/>
    <col min="23" max="23" width="17.28515625" style="4" customWidth="1"/>
    <col min="24" max="24" width="16.42578125" style="4" customWidth="1"/>
    <col min="25" max="25" width="16.140625" style="4" customWidth="1"/>
    <col min="26" max="26" width="13.85546875" style="4" customWidth="1"/>
    <col min="27" max="27" width="14" style="4" customWidth="1"/>
    <col min="28" max="28" width="14.28515625" style="4" customWidth="1"/>
    <col min="29" max="29" width="13.85546875" style="4" customWidth="1"/>
    <col min="30" max="30" width="18.140625" style="4" customWidth="1"/>
    <col min="31" max="31" width="11" style="4" customWidth="1"/>
    <col min="32" max="32" width="12.140625" style="4" customWidth="1"/>
    <col min="33" max="34" width="16.140625" style="4" customWidth="1"/>
    <col min="35" max="35" width="14.7109375" style="4" customWidth="1"/>
    <col min="36" max="40" width="11.5703125" style="4" customWidth="1"/>
    <col min="41" max="41" width="11.5703125" style="5" customWidth="1"/>
    <col min="42" max="47" width="11.5703125" style="4" customWidth="1"/>
    <col min="48" max="48" width="16.5703125" style="4" customWidth="1"/>
    <col min="49" max="50" width="9.140625" style="4"/>
    <col min="51" max="51" width="11.7109375" style="4" bestFit="1" customWidth="1"/>
    <col min="52" max="16384" width="9.140625" style="4"/>
  </cols>
  <sheetData>
    <row r="1" spans="1:51" s="80" customFormat="1" ht="100.5" customHeight="1" x14ac:dyDescent="0.2">
      <c r="A1" s="1"/>
      <c r="C1" s="3" t="s">
        <v>106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</row>
    <row r="2" spans="1:51" ht="11.25" customHeight="1" x14ac:dyDescent="0.2">
      <c r="A2" s="79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51" s="54" customFormat="1" ht="53.25" customHeight="1" x14ac:dyDescent="0.2">
      <c r="A3" s="77" t="s">
        <v>0</v>
      </c>
      <c r="B3" s="70" t="s">
        <v>1</v>
      </c>
      <c r="C3" s="67" t="s">
        <v>2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66"/>
      <c r="W3" s="67" t="s">
        <v>3</v>
      </c>
      <c r="X3" s="71"/>
      <c r="Y3" s="71"/>
      <c r="Z3" s="71"/>
      <c r="AA3" s="71"/>
      <c r="AB3" s="71"/>
      <c r="AC3" s="71"/>
      <c r="AD3" s="71"/>
      <c r="AE3" s="71"/>
      <c r="AF3" s="66"/>
      <c r="AG3" s="76" t="s">
        <v>4</v>
      </c>
      <c r="AH3" s="75"/>
      <c r="AI3" s="75"/>
      <c r="AJ3" s="75"/>
      <c r="AK3" s="75"/>
      <c r="AL3" s="75"/>
      <c r="AM3" s="75"/>
      <c r="AN3" s="74"/>
      <c r="AO3" s="73" t="s">
        <v>105</v>
      </c>
      <c r="AP3" s="73"/>
      <c r="AQ3" s="73"/>
      <c r="AR3" s="73"/>
      <c r="AS3" s="73"/>
      <c r="AT3" s="73"/>
      <c r="AU3" s="73"/>
      <c r="AV3" s="72" t="s">
        <v>104</v>
      </c>
    </row>
    <row r="4" spans="1:51" s="54" customFormat="1" ht="59.25" customHeight="1" x14ac:dyDescent="0.2">
      <c r="A4" s="68"/>
      <c r="B4" s="65"/>
      <c r="C4" s="67" t="s">
        <v>5</v>
      </c>
      <c r="D4" s="71"/>
      <c r="E4" s="71"/>
      <c r="F4" s="66"/>
      <c r="G4" s="69" t="s">
        <v>103</v>
      </c>
      <c r="H4" s="67" t="s">
        <v>6</v>
      </c>
      <c r="I4" s="71"/>
      <c r="J4" s="71"/>
      <c r="K4" s="71"/>
      <c r="L4" s="71"/>
      <c r="M4" s="71"/>
      <c r="N4" s="71"/>
      <c r="O4" s="71"/>
      <c r="P4" s="71"/>
      <c r="Q4" s="66"/>
      <c r="R4" s="67" t="s">
        <v>7</v>
      </c>
      <c r="S4" s="71"/>
      <c r="T4" s="71"/>
      <c r="U4" s="66"/>
      <c r="V4" s="69" t="s">
        <v>8</v>
      </c>
      <c r="W4" s="67" t="s">
        <v>9</v>
      </c>
      <c r="X4" s="71"/>
      <c r="Y4" s="71"/>
      <c r="Z4" s="66"/>
      <c r="AA4" s="67" t="s">
        <v>10</v>
      </c>
      <c r="AB4" s="66"/>
      <c r="AC4" s="67" t="s">
        <v>11</v>
      </c>
      <c r="AD4" s="71"/>
      <c r="AE4" s="66"/>
      <c r="AF4" s="69" t="s">
        <v>12</v>
      </c>
      <c r="AG4" s="69" t="s">
        <v>13</v>
      </c>
      <c r="AH4" s="69" t="s">
        <v>102</v>
      </c>
      <c r="AI4" s="69" t="s">
        <v>101</v>
      </c>
      <c r="AJ4" s="69" t="s">
        <v>14</v>
      </c>
      <c r="AK4" s="69" t="s">
        <v>100</v>
      </c>
      <c r="AL4" s="69" t="s">
        <v>99</v>
      </c>
      <c r="AM4" s="69" t="s">
        <v>98</v>
      </c>
      <c r="AN4" s="69" t="s">
        <v>97</v>
      </c>
      <c r="AO4" s="64" t="s">
        <v>96</v>
      </c>
      <c r="AP4" s="63" t="s">
        <v>95</v>
      </c>
      <c r="AQ4" s="63" t="s">
        <v>94</v>
      </c>
      <c r="AR4" s="63" t="s">
        <v>93</v>
      </c>
      <c r="AS4" s="63" t="s">
        <v>92</v>
      </c>
      <c r="AT4" s="63" t="s">
        <v>91</v>
      </c>
      <c r="AU4" s="63" t="s">
        <v>90</v>
      </c>
      <c r="AV4" s="62"/>
    </row>
    <row r="5" spans="1:51" s="54" customFormat="1" ht="116.25" customHeight="1" x14ac:dyDescent="0.2">
      <c r="A5" s="68"/>
      <c r="B5" s="65"/>
      <c r="C5" s="70" t="s">
        <v>15</v>
      </c>
      <c r="D5" s="70" t="s">
        <v>89</v>
      </c>
      <c r="E5" s="70" t="s">
        <v>16</v>
      </c>
      <c r="F5" s="70" t="s">
        <v>17</v>
      </c>
      <c r="G5" s="63"/>
      <c r="H5" s="69" t="s">
        <v>88</v>
      </c>
      <c r="I5" s="67" t="s">
        <v>18</v>
      </c>
      <c r="J5" s="71"/>
      <c r="K5" s="71"/>
      <c r="L5" s="66"/>
      <c r="M5" s="67" t="s">
        <v>19</v>
      </c>
      <c r="N5" s="71"/>
      <c r="O5" s="71"/>
      <c r="P5" s="66"/>
      <c r="Q5" s="69" t="s">
        <v>87</v>
      </c>
      <c r="R5" s="70" t="s">
        <v>86</v>
      </c>
      <c r="S5" s="70" t="s">
        <v>85</v>
      </c>
      <c r="T5" s="70" t="s">
        <v>16</v>
      </c>
      <c r="U5" s="70" t="s">
        <v>20</v>
      </c>
      <c r="V5" s="63"/>
      <c r="W5" s="69" t="s">
        <v>21</v>
      </c>
      <c r="X5" s="69" t="s">
        <v>84</v>
      </c>
      <c r="Y5" s="69" t="s">
        <v>83</v>
      </c>
      <c r="Z5" s="69" t="s">
        <v>22</v>
      </c>
      <c r="AA5" s="69" t="s">
        <v>82</v>
      </c>
      <c r="AB5" s="69" t="s">
        <v>23</v>
      </c>
      <c r="AC5" s="69" t="s">
        <v>81</v>
      </c>
      <c r="AD5" s="69" t="s">
        <v>80</v>
      </c>
      <c r="AE5" s="69" t="s">
        <v>79</v>
      </c>
      <c r="AF5" s="63"/>
      <c r="AG5" s="63"/>
      <c r="AH5" s="63"/>
      <c r="AI5" s="63"/>
      <c r="AJ5" s="63"/>
      <c r="AK5" s="63"/>
      <c r="AL5" s="63"/>
      <c r="AM5" s="63"/>
      <c r="AN5" s="63"/>
      <c r="AO5" s="64"/>
      <c r="AP5" s="63"/>
      <c r="AQ5" s="63"/>
      <c r="AR5" s="63"/>
      <c r="AS5" s="63"/>
      <c r="AT5" s="63"/>
      <c r="AU5" s="63"/>
      <c r="AV5" s="62"/>
    </row>
    <row r="6" spans="1:51" s="54" customFormat="1" ht="12.75" customHeight="1" x14ac:dyDescent="0.2">
      <c r="A6" s="68"/>
      <c r="B6" s="65"/>
      <c r="C6" s="65"/>
      <c r="D6" s="65"/>
      <c r="E6" s="65"/>
      <c r="F6" s="65"/>
      <c r="G6" s="63"/>
      <c r="H6" s="63"/>
      <c r="I6" s="67" t="s">
        <v>24</v>
      </c>
      <c r="J6" s="66"/>
      <c r="K6" s="67" t="s">
        <v>25</v>
      </c>
      <c r="L6" s="66"/>
      <c r="M6" s="67" t="s">
        <v>24</v>
      </c>
      <c r="N6" s="66"/>
      <c r="O6" s="67" t="s">
        <v>25</v>
      </c>
      <c r="P6" s="66"/>
      <c r="Q6" s="63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4"/>
      <c r="AP6" s="63"/>
      <c r="AQ6" s="63"/>
      <c r="AR6" s="63"/>
      <c r="AS6" s="63"/>
      <c r="AT6" s="63"/>
      <c r="AU6" s="63"/>
      <c r="AV6" s="62"/>
    </row>
    <row r="7" spans="1:51" s="54" customFormat="1" ht="84" customHeight="1" x14ac:dyDescent="0.2">
      <c r="A7" s="61"/>
      <c r="B7" s="58"/>
      <c r="C7" s="58"/>
      <c r="D7" s="58"/>
      <c r="E7" s="58"/>
      <c r="F7" s="58"/>
      <c r="G7" s="56"/>
      <c r="H7" s="56"/>
      <c r="I7" s="60" t="s">
        <v>77</v>
      </c>
      <c r="J7" s="59" t="s">
        <v>76</v>
      </c>
      <c r="K7" s="60" t="s">
        <v>78</v>
      </c>
      <c r="L7" s="59" t="s">
        <v>76</v>
      </c>
      <c r="M7" s="60" t="s">
        <v>77</v>
      </c>
      <c r="N7" s="59" t="s">
        <v>76</v>
      </c>
      <c r="O7" s="60" t="s">
        <v>77</v>
      </c>
      <c r="P7" s="59" t="s">
        <v>76</v>
      </c>
      <c r="Q7" s="56"/>
      <c r="R7" s="58"/>
      <c r="S7" s="58"/>
      <c r="T7" s="58"/>
      <c r="U7" s="58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7"/>
      <c r="AP7" s="56"/>
      <c r="AQ7" s="56"/>
      <c r="AR7" s="56"/>
      <c r="AS7" s="56"/>
      <c r="AT7" s="56"/>
      <c r="AU7" s="56"/>
      <c r="AV7" s="55"/>
    </row>
    <row r="8" spans="1:51" s="47" customFormat="1" ht="18" customHeight="1" x14ac:dyDescent="0.2">
      <c r="A8" s="53"/>
      <c r="B8" s="52"/>
      <c r="C8" s="52" t="s">
        <v>26</v>
      </c>
      <c r="D8" s="52" t="s">
        <v>27</v>
      </c>
      <c r="E8" s="52" t="s">
        <v>28</v>
      </c>
      <c r="F8" s="52" t="s">
        <v>29</v>
      </c>
      <c r="G8" s="52" t="s">
        <v>30</v>
      </c>
      <c r="H8" s="52" t="s">
        <v>28</v>
      </c>
      <c r="I8" s="48" t="s">
        <v>26</v>
      </c>
      <c r="J8" s="48" t="s">
        <v>27</v>
      </c>
      <c r="K8" s="48" t="s">
        <v>26</v>
      </c>
      <c r="L8" s="48" t="s">
        <v>27</v>
      </c>
      <c r="M8" s="48" t="s">
        <v>26</v>
      </c>
      <c r="N8" s="48" t="s">
        <v>27</v>
      </c>
      <c r="O8" s="48" t="s">
        <v>26</v>
      </c>
      <c r="P8" s="48" t="s">
        <v>27</v>
      </c>
      <c r="Q8" s="48" t="s">
        <v>29</v>
      </c>
      <c r="R8" s="52" t="s">
        <v>26</v>
      </c>
      <c r="S8" s="52" t="s">
        <v>27</v>
      </c>
      <c r="T8" s="52" t="s">
        <v>28</v>
      </c>
      <c r="U8" s="52" t="s">
        <v>29</v>
      </c>
      <c r="V8" s="51" t="s">
        <v>29</v>
      </c>
      <c r="W8" s="50" t="s">
        <v>26</v>
      </c>
      <c r="X8" s="50" t="s">
        <v>27</v>
      </c>
      <c r="Y8" s="50" t="s">
        <v>28</v>
      </c>
      <c r="Z8" s="50" t="s">
        <v>29</v>
      </c>
      <c r="AA8" s="50" t="s">
        <v>27</v>
      </c>
      <c r="AB8" s="50" t="s">
        <v>29</v>
      </c>
      <c r="AC8" s="50" t="s">
        <v>31</v>
      </c>
      <c r="AD8" s="50" t="s">
        <v>27</v>
      </c>
      <c r="AE8" s="48" t="s">
        <v>29</v>
      </c>
      <c r="AF8" s="48" t="s">
        <v>29</v>
      </c>
      <c r="AG8" s="48" t="s">
        <v>27</v>
      </c>
      <c r="AH8" s="48" t="s">
        <v>27</v>
      </c>
      <c r="AI8" s="48" t="s">
        <v>31</v>
      </c>
      <c r="AJ8" s="48" t="s">
        <v>29</v>
      </c>
      <c r="AK8" s="48" t="s">
        <v>29</v>
      </c>
      <c r="AL8" s="48"/>
      <c r="AM8" s="48" t="s">
        <v>29</v>
      </c>
      <c r="AN8" s="48" t="s">
        <v>29</v>
      </c>
      <c r="AO8" s="49" t="s">
        <v>30</v>
      </c>
      <c r="AP8" s="48" t="s">
        <v>74</v>
      </c>
      <c r="AQ8" s="48" t="s">
        <v>75</v>
      </c>
      <c r="AR8" s="48" t="s">
        <v>30</v>
      </c>
      <c r="AS8" s="48" t="s">
        <v>30</v>
      </c>
      <c r="AT8" s="48" t="s">
        <v>75</v>
      </c>
      <c r="AU8" s="48" t="s">
        <v>75</v>
      </c>
      <c r="AV8" s="48" t="s">
        <v>29</v>
      </c>
    </row>
    <row r="9" spans="1:51" s="45" customFormat="1" ht="14.25" customHeight="1" x14ac:dyDescent="0.2">
      <c r="A9" s="42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>
        <v>8</v>
      </c>
      <c r="I9" s="46">
        <v>9</v>
      </c>
      <c r="J9" s="46">
        <v>10</v>
      </c>
      <c r="K9" s="46">
        <v>11</v>
      </c>
      <c r="L9" s="46">
        <v>12</v>
      </c>
      <c r="M9" s="46">
        <v>13</v>
      </c>
      <c r="N9" s="46">
        <v>14</v>
      </c>
      <c r="O9" s="46">
        <v>15</v>
      </c>
      <c r="P9" s="46">
        <v>16</v>
      </c>
      <c r="Q9" s="46">
        <v>17</v>
      </c>
      <c r="R9" s="46">
        <v>18</v>
      </c>
      <c r="S9" s="46">
        <v>19</v>
      </c>
      <c r="T9" s="46">
        <v>20</v>
      </c>
      <c r="U9" s="46">
        <v>21</v>
      </c>
      <c r="V9" s="46">
        <v>22</v>
      </c>
      <c r="W9" s="46">
        <v>23</v>
      </c>
      <c r="X9" s="46">
        <v>24</v>
      </c>
      <c r="Y9" s="46">
        <v>25</v>
      </c>
      <c r="Z9" s="46">
        <v>26</v>
      </c>
      <c r="AA9" s="46">
        <v>27</v>
      </c>
      <c r="AB9" s="46">
        <v>28</v>
      </c>
      <c r="AC9" s="46">
        <v>29</v>
      </c>
      <c r="AD9" s="46">
        <v>30</v>
      </c>
      <c r="AE9" s="46">
        <v>31</v>
      </c>
      <c r="AF9" s="46">
        <v>32</v>
      </c>
      <c r="AG9" s="46">
        <v>33</v>
      </c>
      <c r="AH9" s="46">
        <v>34</v>
      </c>
      <c r="AI9" s="46">
        <v>35</v>
      </c>
      <c r="AJ9" s="46">
        <v>36</v>
      </c>
      <c r="AK9" s="46">
        <v>37</v>
      </c>
      <c r="AL9" s="46">
        <v>38</v>
      </c>
      <c r="AM9" s="46">
        <v>39</v>
      </c>
      <c r="AN9" s="46">
        <v>40</v>
      </c>
      <c r="AO9" s="46">
        <v>41</v>
      </c>
      <c r="AP9" s="46">
        <v>42</v>
      </c>
      <c r="AQ9" s="46">
        <v>43</v>
      </c>
      <c r="AR9" s="46">
        <v>44</v>
      </c>
      <c r="AS9" s="46">
        <v>45</v>
      </c>
      <c r="AT9" s="46">
        <v>46</v>
      </c>
      <c r="AU9" s="46">
        <v>47</v>
      </c>
      <c r="AV9" s="46">
        <v>48</v>
      </c>
    </row>
    <row r="10" spans="1:51" s="30" customFormat="1" x14ac:dyDescent="0.2">
      <c r="A10" s="42">
        <v>1</v>
      </c>
      <c r="B10" s="36" t="s">
        <v>32</v>
      </c>
      <c r="C10" s="35">
        <v>776</v>
      </c>
      <c r="D10" s="31">
        <v>20</v>
      </c>
      <c r="E10" s="36">
        <v>170</v>
      </c>
      <c r="F10" s="31">
        <f>C10*D10*E10/1000</f>
        <v>2638.4</v>
      </c>
      <c r="G10" s="41">
        <v>232</v>
      </c>
      <c r="H10" s="36">
        <v>170</v>
      </c>
      <c r="I10" s="35">
        <v>180</v>
      </c>
      <c r="J10" s="31">
        <v>11</v>
      </c>
      <c r="K10" s="35">
        <v>42</v>
      </c>
      <c r="L10" s="31">
        <v>15</v>
      </c>
      <c r="M10" s="40">
        <v>9</v>
      </c>
      <c r="N10" s="38">
        <v>22</v>
      </c>
      <c r="O10" s="39">
        <v>1</v>
      </c>
      <c r="P10" s="38">
        <v>30</v>
      </c>
      <c r="Q10" s="37">
        <v>482.5</v>
      </c>
      <c r="R10" s="35">
        <v>608</v>
      </c>
      <c r="S10" s="31">
        <v>10</v>
      </c>
      <c r="T10" s="36">
        <v>170</v>
      </c>
      <c r="U10" s="31">
        <v>1033.5999999999999</v>
      </c>
      <c r="V10" s="31">
        <v>4154.5</v>
      </c>
      <c r="W10" s="35">
        <v>249</v>
      </c>
      <c r="X10" s="31">
        <v>14</v>
      </c>
      <c r="Y10" s="36">
        <v>148</v>
      </c>
      <c r="Z10" s="31">
        <v>515.9</v>
      </c>
      <c r="AA10" s="31">
        <v>120</v>
      </c>
      <c r="AB10" s="31">
        <v>29.9</v>
      </c>
      <c r="AC10" s="35">
        <v>32</v>
      </c>
      <c r="AD10" s="31">
        <v>165</v>
      </c>
      <c r="AE10" s="31">
        <v>5.3</v>
      </c>
      <c r="AF10" s="34">
        <v>551.09999999999991</v>
      </c>
      <c r="AG10" s="33">
        <v>21312.949999999997</v>
      </c>
      <c r="AH10" s="33">
        <v>22165</v>
      </c>
      <c r="AI10" s="33">
        <v>0.5</v>
      </c>
      <c r="AJ10" s="31">
        <v>129.10000000000002</v>
      </c>
      <c r="AK10" s="31">
        <v>10</v>
      </c>
      <c r="AL10" s="31">
        <v>2.4</v>
      </c>
      <c r="AM10" s="31">
        <v>0.5</v>
      </c>
      <c r="AN10" s="31">
        <v>139.60000000000002</v>
      </c>
      <c r="AO10" s="32">
        <v>0</v>
      </c>
      <c r="AP10" s="31">
        <v>62.73</v>
      </c>
      <c r="AQ10" s="31">
        <v>0</v>
      </c>
      <c r="AR10" s="31">
        <v>2</v>
      </c>
      <c r="AS10" s="31">
        <v>0</v>
      </c>
      <c r="AT10" s="31">
        <v>21.328200000000002</v>
      </c>
      <c r="AU10" s="31">
        <v>21.328200000000002</v>
      </c>
      <c r="AV10" s="31">
        <f>AU10+AN10+AF10+V10</f>
        <v>4866.5281999999997</v>
      </c>
      <c r="AW10" s="44"/>
      <c r="AY10" s="43"/>
    </row>
    <row r="11" spans="1:51" s="30" customFormat="1" x14ac:dyDescent="0.2">
      <c r="A11" s="42">
        <v>2</v>
      </c>
      <c r="B11" s="36" t="s">
        <v>33</v>
      </c>
      <c r="C11" s="35">
        <v>877</v>
      </c>
      <c r="D11" s="31">
        <v>20</v>
      </c>
      <c r="E11" s="36">
        <v>170</v>
      </c>
      <c r="F11" s="31">
        <v>2981.8</v>
      </c>
      <c r="G11" s="41">
        <v>50</v>
      </c>
      <c r="H11" s="36">
        <v>170</v>
      </c>
      <c r="I11" s="35">
        <v>50</v>
      </c>
      <c r="J11" s="31">
        <v>11</v>
      </c>
      <c r="K11" s="35">
        <v>0</v>
      </c>
      <c r="L11" s="31">
        <v>15</v>
      </c>
      <c r="M11" s="40"/>
      <c r="N11" s="38">
        <v>22</v>
      </c>
      <c r="O11" s="39"/>
      <c r="P11" s="38">
        <v>30</v>
      </c>
      <c r="Q11" s="37">
        <v>93.5</v>
      </c>
      <c r="R11" s="35">
        <v>815</v>
      </c>
      <c r="S11" s="31">
        <v>10</v>
      </c>
      <c r="T11" s="36">
        <v>170</v>
      </c>
      <c r="U11" s="31">
        <v>1385.5</v>
      </c>
      <c r="V11" s="31">
        <v>4460.8</v>
      </c>
      <c r="W11" s="35">
        <v>435</v>
      </c>
      <c r="X11" s="31">
        <v>14</v>
      </c>
      <c r="Y11" s="36">
        <v>148</v>
      </c>
      <c r="Z11" s="31">
        <v>901.3</v>
      </c>
      <c r="AA11" s="31">
        <v>120</v>
      </c>
      <c r="AB11" s="31">
        <v>52.2</v>
      </c>
      <c r="AC11" s="35">
        <v>40</v>
      </c>
      <c r="AD11" s="31">
        <v>165</v>
      </c>
      <c r="AE11" s="31">
        <v>6.6</v>
      </c>
      <c r="AF11" s="34">
        <v>960.1</v>
      </c>
      <c r="AG11" s="33">
        <v>18533</v>
      </c>
      <c r="AH11" s="33">
        <v>19274</v>
      </c>
      <c r="AI11" s="33">
        <v>0.75</v>
      </c>
      <c r="AJ11" s="31">
        <v>168.5</v>
      </c>
      <c r="AK11" s="31">
        <v>15</v>
      </c>
      <c r="AL11" s="31">
        <v>2.5</v>
      </c>
      <c r="AM11" s="31">
        <v>1.6</v>
      </c>
      <c r="AN11" s="31">
        <v>185.1</v>
      </c>
      <c r="AO11" s="32">
        <v>2</v>
      </c>
      <c r="AP11" s="31">
        <v>62.73</v>
      </c>
      <c r="AQ11" s="31">
        <v>20.700900000000001</v>
      </c>
      <c r="AR11" s="31">
        <v>4</v>
      </c>
      <c r="AS11" s="31">
        <v>0</v>
      </c>
      <c r="AT11" s="31">
        <v>42.656400000000005</v>
      </c>
      <c r="AU11" s="31">
        <v>63.357300000000009</v>
      </c>
      <c r="AV11" s="31">
        <f>AU11+AN11+AF11+V11</f>
        <v>5669.3572999999997</v>
      </c>
    </row>
    <row r="12" spans="1:51" s="30" customFormat="1" x14ac:dyDescent="0.2">
      <c r="A12" s="42">
        <v>3</v>
      </c>
      <c r="B12" s="36" t="s">
        <v>34</v>
      </c>
      <c r="C12" s="35">
        <v>935</v>
      </c>
      <c r="D12" s="31">
        <v>20</v>
      </c>
      <c r="E12" s="36">
        <v>170</v>
      </c>
      <c r="F12" s="31">
        <v>3179</v>
      </c>
      <c r="G12" s="41">
        <v>405</v>
      </c>
      <c r="H12" s="36">
        <v>170</v>
      </c>
      <c r="I12" s="35">
        <v>368</v>
      </c>
      <c r="J12" s="31">
        <v>11</v>
      </c>
      <c r="K12" s="35">
        <v>16</v>
      </c>
      <c r="L12" s="31">
        <v>15</v>
      </c>
      <c r="M12" s="40"/>
      <c r="N12" s="38">
        <v>22</v>
      </c>
      <c r="O12" s="39">
        <v>21</v>
      </c>
      <c r="P12" s="38">
        <v>30</v>
      </c>
      <c r="Q12" s="37">
        <v>836.1</v>
      </c>
      <c r="R12" s="35">
        <v>1442</v>
      </c>
      <c r="S12" s="31">
        <v>10</v>
      </c>
      <c r="T12" s="36">
        <v>170</v>
      </c>
      <c r="U12" s="31">
        <v>2451.4</v>
      </c>
      <c r="V12" s="31">
        <v>6466.5</v>
      </c>
      <c r="W12" s="35">
        <v>458</v>
      </c>
      <c r="X12" s="31">
        <v>14</v>
      </c>
      <c r="Y12" s="36">
        <v>148</v>
      </c>
      <c r="Z12" s="31">
        <v>949</v>
      </c>
      <c r="AA12" s="31">
        <v>120</v>
      </c>
      <c r="AB12" s="31">
        <v>55</v>
      </c>
      <c r="AC12" s="35">
        <v>56</v>
      </c>
      <c r="AD12" s="31">
        <v>165</v>
      </c>
      <c r="AE12" s="31">
        <v>9.1999999999999993</v>
      </c>
      <c r="AF12" s="34">
        <v>1013.2</v>
      </c>
      <c r="AG12" s="33">
        <v>18533</v>
      </c>
      <c r="AH12" s="33">
        <v>19274</v>
      </c>
      <c r="AI12" s="33">
        <v>1.25</v>
      </c>
      <c r="AJ12" s="31">
        <v>280.8</v>
      </c>
      <c r="AK12" s="31">
        <v>25</v>
      </c>
      <c r="AL12" s="31">
        <v>4.7</v>
      </c>
      <c r="AM12" s="31">
        <v>1</v>
      </c>
      <c r="AN12" s="31">
        <v>306.8</v>
      </c>
      <c r="AO12" s="32">
        <v>0</v>
      </c>
      <c r="AP12" s="31">
        <v>62.73</v>
      </c>
      <c r="AQ12" s="31">
        <v>0</v>
      </c>
      <c r="AR12" s="31">
        <v>2</v>
      </c>
      <c r="AS12" s="31">
        <v>0</v>
      </c>
      <c r="AT12" s="31">
        <v>21.328200000000002</v>
      </c>
      <c r="AU12" s="31">
        <v>21.328200000000002</v>
      </c>
      <c r="AV12" s="31">
        <f>AU12+AN12+AF12+V12</f>
        <v>7807.8281999999999</v>
      </c>
    </row>
    <row r="13" spans="1:51" s="30" customFormat="1" ht="13.5" customHeight="1" x14ac:dyDescent="0.2">
      <c r="A13" s="42">
        <v>4</v>
      </c>
      <c r="B13" s="36" t="s">
        <v>35</v>
      </c>
      <c r="C13" s="35">
        <v>805</v>
      </c>
      <c r="D13" s="31">
        <v>20</v>
      </c>
      <c r="E13" s="36">
        <v>170</v>
      </c>
      <c r="F13" s="31">
        <v>2737</v>
      </c>
      <c r="G13" s="41">
        <v>305</v>
      </c>
      <c r="H13" s="36">
        <v>170</v>
      </c>
      <c r="I13" s="35">
        <v>255</v>
      </c>
      <c r="J13" s="31">
        <v>11</v>
      </c>
      <c r="K13" s="35">
        <v>31</v>
      </c>
      <c r="L13" s="31">
        <v>15</v>
      </c>
      <c r="M13" s="40">
        <v>5</v>
      </c>
      <c r="N13" s="38">
        <v>22</v>
      </c>
      <c r="O13" s="39">
        <v>14</v>
      </c>
      <c r="P13" s="38">
        <v>30</v>
      </c>
      <c r="Q13" s="37">
        <v>646</v>
      </c>
      <c r="R13" s="35">
        <v>1035</v>
      </c>
      <c r="S13" s="31">
        <v>10</v>
      </c>
      <c r="T13" s="36">
        <v>170</v>
      </c>
      <c r="U13" s="31">
        <v>1759.5</v>
      </c>
      <c r="V13" s="31">
        <v>5142.5</v>
      </c>
      <c r="W13" s="35">
        <v>412</v>
      </c>
      <c r="X13" s="31">
        <v>14</v>
      </c>
      <c r="Y13" s="36">
        <v>148</v>
      </c>
      <c r="Z13" s="31">
        <v>853.7</v>
      </c>
      <c r="AA13" s="31">
        <v>120</v>
      </c>
      <c r="AB13" s="31">
        <v>49.4</v>
      </c>
      <c r="AC13" s="35">
        <v>49</v>
      </c>
      <c r="AD13" s="31">
        <v>165</v>
      </c>
      <c r="AE13" s="31">
        <v>8.1</v>
      </c>
      <c r="AF13" s="34">
        <v>911.2</v>
      </c>
      <c r="AG13" s="33">
        <v>18533</v>
      </c>
      <c r="AH13" s="33">
        <v>19274</v>
      </c>
      <c r="AI13" s="33">
        <v>1</v>
      </c>
      <c r="AJ13" s="31">
        <v>224.60000000000002</v>
      </c>
      <c r="AK13" s="31">
        <v>20</v>
      </c>
      <c r="AL13" s="31">
        <v>5.5</v>
      </c>
      <c r="AM13" s="31">
        <v>1.7</v>
      </c>
      <c r="AN13" s="31">
        <v>246.3</v>
      </c>
      <c r="AO13" s="32">
        <v>1</v>
      </c>
      <c r="AP13" s="31">
        <v>62.73</v>
      </c>
      <c r="AQ13" s="31">
        <v>10.3505</v>
      </c>
      <c r="AR13" s="31">
        <v>2</v>
      </c>
      <c r="AS13" s="31">
        <v>0</v>
      </c>
      <c r="AT13" s="31">
        <v>21.328200000000002</v>
      </c>
      <c r="AU13" s="31">
        <v>31.678700000000003</v>
      </c>
      <c r="AV13" s="31">
        <f>AU13+AN13+AF13+V13</f>
        <v>6331.6787000000004</v>
      </c>
    </row>
    <row r="14" spans="1:51" s="30" customFormat="1" x14ac:dyDescent="0.2">
      <c r="A14" s="42">
        <v>5</v>
      </c>
      <c r="B14" s="36" t="s">
        <v>36</v>
      </c>
      <c r="C14" s="35">
        <v>2806</v>
      </c>
      <c r="D14" s="31">
        <v>20</v>
      </c>
      <c r="E14" s="36">
        <v>170</v>
      </c>
      <c r="F14" s="31">
        <v>9540.4</v>
      </c>
      <c r="G14" s="41">
        <v>136</v>
      </c>
      <c r="H14" s="36">
        <v>170</v>
      </c>
      <c r="I14" s="35">
        <v>132</v>
      </c>
      <c r="J14" s="31">
        <v>11</v>
      </c>
      <c r="K14" s="35"/>
      <c r="L14" s="31">
        <v>15</v>
      </c>
      <c r="M14" s="40">
        <v>4</v>
      </c>
      <c r="N14" s="38">
        <v>22</v>
      </c>
      <c r="O14" s="39"/>
      <c r="P14" s="38">
        <v>30</v>
      </c>
      <c r="Q14" s="37">
        <v>261.8</v>
      </c>
      <c r="R14" s="35">
        <v>8763</v>
      </c>
      <c r="S14" s="31">
        <v>10</v>
      </c>
      <c r="T14" s="36">
        <v>170</v>
      </c>
      <c r="U14" s="31">
        <v>14897.1</v>
      </c>
      <c r="V14" s="31">
        <v>24699.3</v>
      </c>
      <c r="W14" s="35">
        <v>3083</v>
      </c>
      <c r="X14" s="31">
        <v>14</v>
      </c>
      <c r="Y14" s="36">
        <v>148</v>
      </c>
      <c r="Z14" s="31">
        <v>6388</v>
      </c>
      <c r="AA14" s="31">
        <v>120</v>
      </c>
      <c r="AB14" s="31">
        <v>370</v>
      </c>
      <c r="AC14" s="35">
        <v>154</v>
      </c>
      <c r="AD14" s="31">
        <v>165</v>
      </c>
      <c r="AE14" s="31">
        <v>25.4</v>
      </c>
      <c r="AF14" s="34">
        <v>6783.4</v>
      </c>
      <c r="AG14" s="33">
        <v>20460</v>
      </c>
      <c r="AH14" s="33">
        <v>21278</v>
      </c>
      <c r="AI14" s="33">
        <v>8.25</v>
      </c>
      <c r="AJ14" s="31">
        <v>2045.8000000000002</v>
      </c>
      <c r="AK14" s="31">
        <v>165</v>
      </c>
      <c r="AL14" s="31">
        <v>1</v>
      </c>
      <c r="AM14" s="31">
        <v>0.8</v>
      </c>
      <c r="AN14" s="31">
        <v>2211.6000000000004</v>
      </c>
      <c r="AO14" s="32">
        <v>3</v>
      </c>
      <c r="AP14" s="31">
        <v>62.73</v>
      </c>
      <c r="AQ14" s="31">
        <v>31.051400000000001</v>
      </c>
      <c r="AR14" s="31">
        <v>5</v>
      </c>
      <c r="AS14" s="31">
        <v>0</v>
      </c>
      <c r="AT14" s="31">
        <v>53.320500000000003</v>
      </c>
      <c r="AU14" s="31">
        <v>84.371900000000011</v>
      </c>
      <c r="AV14" s="31">
        <f>AU14+AN14+AF14+V14</f>
        <v>33778.671900000001</v>
      </c>
    </row>
    <row r="15" spans="1:51" s="30" customFormat="1" x14ac:dyDescent="0.2">
      <c r="A15" s="42">
        <v>6</v>
      </c>
      <c r="B15" s="36" t="s">
        <v>37</v>
      </c>
      <c r="C15" s="35">
        <v>4082</v>
      </c>
      <c r="D15" s="31">
        <v>20</v>
      </c>
      <c r="E15" s="36">
        <v>170</v>
      </c>
      <c r="F15" s="31">
        <v>13878.8</v>
      </c>
      <c r="G15" s="41">
        <v>556</v>
      </c>
      <c r="H15" s="36">
        <v>170</v>
      </c>
      <c r="I15" s="35">
        <v>520</v>
      </c>
      <c r="J15" s="31">
        <v>11</v>
      </c>
      <c r="K15" s="35">
        <v>14</v>
      </c>
      <c r="L15" s="31">
        <v>15</v>
      </c>
      <c r="M15" s="40">
        <v>18</v>
      </c>
      <c r="N15" s="38">
        <v>22</v>
      </c>
      <c r="O15" s="39">
        <v>4</v>
      </c>
      <c r="P15" s="38">
        <v>30</v>
      </c>
      <c r="Q15" s="37">
        <v>1095.8</v>
      </c>
      <c r="R15" s="35">
        <v>3802</v>
      </c>
      <c r="S15" s="31">
        <v>10</v>
      </c>
      <c r="T15" s="36">
        <v>170</v>
      </c>
      <c r="U15" s="31">
        <v>6463.4</v>
      </c>
      <c r="V15" s="31">
        <v>21438</v>
      </c>
      <c r="W15" s="35">
        <v>1642</v>
      </c>
      <c r="X15" s="31">
        <v>14</v>
      </c>
      <c r="Y15" s="36">
        <v>148</v>
      </c>
      <c r="Z15" s="31">
        <v>3402.2</v>
      </c>
      <c r="AA15" s="31">
        <v>120</v>
      </c>
      <c r="AB15" s="31">
        <v>197</v>
      </c>
      <c r="AC15" s="35">
        <v>82</v>
      </c>
      <c r="AD15" s="31">
        <v>165</v>
      </c>
      <c r="AE15" s="31">
        <v>13.5</v>
      </c>
      <c r="AF15" s="34">
        <v>3612.7</v>
      </c>
      <c r="AG15" s="33">
        <v>19485</v>
      </c>
      <c r="AH15" s="33">
        <v>20264</v>
      </c>
      <c r="AI15" s="33">
        <v>3.75</v>
      </c>
      <c r="AJ15" s="31">
        <v>885.6</v>
      </c>
      <c r="AK15" s="31">
        <v>75</v>
      </c>
      <c r="AL15" s="31">
        <v>2.8</v>
      </c>
      <c r="AM15" s="31">
        <v>3.6</v>
      </c>
      <c r="AN15" s="31">
        <v>964.2</v>
      </c>
      <c r="AO15" s="32">
        <v>2</v>
      </c>
      <c r="AP15" s="31">
        <v>62.73</v>
      </c>
      <c r="AQ15" s="31">
        <v>20.700900000000001</v>
      </c>
      <c r="AR15" s="31">
        <v>10</v>
      </c>
      <c r="AS15" s="31">
        <v>0</v>
      </c>
      <c r="AT15" s="31">
        <v>106.64100000000001</v>
      </c>
      <c r="AU15" s="31">
        <v>127.34190000000001</v>
      </c>
      <c r="AV15" s="31">
        <f>AU15+AN15+AF15+V15</f>
        <v>26142.241900000001</v>
      </c>
    </row>
    <row r="16" spans="1:51" s="30" customFormat="1" x14ac:dyDescent="0.2">
      <c r="A16" s="42">
        <v>7</v>
      </c>
      <c r="B16" s="36" t="s">
        <v>38</v>
      </c>
      <c r="C16" s="35">
        <v>146</v>
      </c>
      <c r="D16" s="31">
        <v>20</v>
      </c>
      <c r="E16" s="36">
        <v>170</v>
      </c>
      <c r="F16" s="31">
        <v>496.4</v>
      </c>
      <c r="G16" s="41">
        <v>179</v>
      </c>
      <c r="H16" s="36">
        <v>170</v>
      </c>
      <c r="I16" s="35">
        <v>76</v>
      </c>
      <c r="J16" s="31">
        <v>11</v>
      </c>
      <c r="K16" s="35">
        <v>91</v>
      </c>
      <c r="L16" s="31">
        <v>15</v>
      </c>
      <c r="M16" s="40">
        <v>2</v>
      </c>
      <c r="N16" s="38">
        <v>22</v>
      </c>
      <c r="O16" s="39">
        <v>10</v>
      </c>
      <c r="P16" s="38">
        <v>30</v>
      </c>
      <c r="Q16" s="37">
        <v>432.7</v>
      </c>
      <c r="R16" s="35">
        <v>375</v>
      </c>
      <c r="S16" s="31">
        <v>10</v>
      </c>
      <c r="T16" s="36">
        <v>170</v>
      </c>
      <c r="U16" s="31">
        <v>637.5</v>
      </c>
      <c r="V16" s="31">
        <v>1566.6</v>
      </c>
      <c r="W16" s="35">
        <v>126</v>
      </c>
      <c r="X16" s="31">
        <v>14</v>
      </c>
      <c r="Y16" s="36">
        <v>148</v>
      </c>
      <c r="Z16" s="31">
        <v>261.10000000000002</v>
      </c>
      <c r="AA16" s="31">
        <v>120</v>
      </c>
      <c r="AB16" s="31">
        <v>15.1</v>
      </c>
      <c r="AC16" s="35">
        <v>20</v>
      </c>
      <c r="AD16" s="31">
        <v>165</v>
      </c>
      <c r="AE16" s="31">
        <v>3.3</v>
      </c>
      <c r="AF16" s="34">
        <v>279.50000000000006</v>
      </c>
      <c r="AG16" s="33">
        <v>18533</v>
      </c>
      <c r="AH16" s="33">
        <v>19274</v>
      </c>
      <c r="AI16" s="33">
        <v>0.25</v>
      </c>
      <c r="AJ16" s="31">
        <v>56.2</v>
      </c>
      <c r="AK16" s="31">
        <v>5</v>
      </c>
      <c r="AL16" s="31">
        <v>2.4</v>
      </c>
      <c r="AM16" s="31">
        <v>0.3</v>
      </c>
      <c r="AN16" s="31">
        <v>61.5</v>
      </c>
      <c r="AO16" s="32">
        <v>0</v>
      </c>
      <c r="AP16" s="31">
        <v>62.73</v>
      </c>
      <c r="AQ16" s="31">
        <v>0</v>
      </c>
      <c r="AR16" s="31">
        <v>1</v>
      </c>
      <c r="AS16" s="31">
        <v>0</v>
      </c>
      <c r="AT16" s="31">
        <v>10.664100000000001</v>
      </c>
      <c r="AU16" s="31">
        <v>10.664100000000001</v>
      </c>
      <c r="AV16" s="31">
        <f>AU16+AN16+AF16+V16</f>
        <v>1918.2640999999999</v>
      </c>
    </row>
    <row r="17" spans="1:48" s="30" customFormat="1" x14ac:dyDescent="0.2">
      <c r="A17" s="42">
        <v>8</v>
      </c>
      <c r="B17" s="36" t="s">
        <v>39</v>
      </c>
      <c r="C17" s="35">
        <v>2032</v>
      </c>
      <c r="D17" s="31">
        <v>20</v>
      </c>
      <c r="E17" s="36">
        <v>170</v>
      </c>
      <c r="F17" s="31">
        <v>6908.8</v>
      </c>
      <c r="G17" s="41">
        <v>697</v>
      </c>
      <c r="H17" s="36">
        <v>170</v>
      </c>
      <c r="I17" s="35">
        <v>645</v>
      </c>
      <c r="J17" s="31">
        <v>11</v>
      </c>
      <c r="K17" s="35">
        <v>24</v>
      </c>
      <c r="L17" s="31">
        <v>15</v>
      </c>
      <c r="M17" s="40">
        <v>26</v>
      </c>
      <c r="N17" s="38">
        <v>22</v>
      </c>
      <c r="O17" s="39">
        <v>2</v>
      </c>
      <c r="P17" s="38">
        <v>30</v>
      </c>
      <c r="Q17" s="37">
        <v>1374.8</v>
      </c>
      <c r="R17" s="35">
        <v>3140</v>
      </c>
      <c r="S17" s="31">
        <v>10</v>
      </c>
      <c r="T17" s="36">
        <v>170</v>
      </c>
      <c r="U17" s="31">
        <v>5338</v>
      </c>
      <c r="V17" s="31">
        <v>13621.6</v>
      </c>
      <c r="W17" s="35">
        <v>1759</v>
      </c>
      <c r="X17" s="31">
        <v>14</v>
      </c>
      <c r="Y17" s="36">
        <v>148</v>
      </c>
      <c r="Z17" s="31">
        <v>3644.6</v>
      </c>
      <c r="AA17" s="31">
        <v>120</v>
      </c>
      <c r="AB17" s="31">
        <v>211.1</v>
      </c>
      <c r="AC17" s="35">
        <v>163</v>
      </c>
      <c r="AD17" s="31">
        <v>165</v>
      </c>
      <c r="AE17" s="31">
        <v>26.9</v>
      </c>
      <c r="AF17" s="34">
        <v>3882.6</v>
      </c>
      <c r="AG17" s="33">
        <v>19485</v>
      </c>
      <c r="AH17" s="33">
        <v>20264</v>
      </c>
      <c r="AI17" s="33">
        <v>3</v>
      </c>
      <c r="AJ17" s="31">
        <v>708.5</v>
      </c>
      <c r="AK17" s="31">
        <v>60</v>
      </c>
      <c r="AL17" s="31">
        <v>2.8</v>
      </c>
      <c r="AM17" s="31">
        <v>3.9</v>
      </c>
      <c r="AN17" s="31">
        <v>772.4</v>
      </c>
      <c r="AO17" s="32">
        <v>2</v>
      </c>
      <c r="AP17" s="31">
        <v>62.73</v>
      </c>
      <c r="AQ17" s="31">
        <v>20.700900000000001</v>
      </c>
      <c r="AR17" s="31">
        <v>11</v>
      </c>
      <c r="AS17" s="31">
        <v>0</v>
      </c>
      <c r="AT17" s="31">
        <v>117.30510000000001</v>
      </c>
      <c r="AU17" s="31">
        <v>138.006</v>
      </c>
      <c r="AV17" s="31">
        <f>AU17+AN17+AF17+V17</f>
        <v>18414.606</v>
      </c>
    </row>
    <row r="18" spans="1:48" s="30" customFormat="1" x14ac:dyDescent="0.2">
      <c r="A18" s="42">
        <v>9</v>
      </c>
      <c r="B18" s="36" t="s">
        <v>40</v>
      </c>
      <c r="C18" s="35">
        <v>251</v>
      </c>
      <c r="D18" s="31">
        <v>20</v>
      </c>
      <c r="E18" s="36">
        <v>170</v>
      </c>
      <c r="F18" s="31">
        <v>853.4</v>
      </c>
      <c r="G18" s="41">
        <v>59</v>
      </c>
      <c r="H18" s="36">
        <v>170</v>
      </c>
      <c r="I18" s="35">
        <v>49</v>
      </c>
      <c r="J18" s="31">
        <v>11</v>
      </c>
      <c r="K18" s="35">
        <v>7</v>
      </c>
      <c r="L18" s="31">
        <v>15</v>
      </c>
      <c r="M18" s="40">
        <v>2</v>
      </c>
      <c r="N18" s="38">
        <v>22</v>
      </c>
      <c r="O18" s="39">
        <v>1</v>
      </c>
      <c r="P18" s="38">
        <v>30</v>
      </c>
      <c r="Q18" s="37">
        <v>122.1</v>
      </c>
      <c r="R18" s="35">
        <v>380</v>
      </c>
      <c r="S18" s="31">
        <v>10</v>
      </c>
      <c r="T18" s="36">
        <v>170</v>
      </c>
      <c r="U18" s="31">
        <v>646</v>
      </c>
      <c r="V18" s="31">
        <v>1621.5</v>
      </c>
      <c r="W18" s="35">
        <v>135</v>
      </c>
      <c r="X18" s="31">
        <v>14</v>
      </c>
      <c r="Y18" s="36">
        <v>148</v>
      </c>
      <c r="Z18" s="31">
        <v>279.7</v>
      </c>
      <c r="AA18" s="31">
        <v>120</v>
      </c>
      <c r="AB18" s="31">
        <v>16.2</v>
      </c>
      <c r="AC18" s="35">
        <v>9</v>
      </c>
      <c r="AD18" s="31">
        <v>165</v>
      </c>
      <c r="AE18" s="31">
        <v>1.5</v>
      </c>
      <c r="AF18" s="34">
        <v>297.39999999999998</v>
      </c>
      <c r="AG18" s="33">
        <v>18533</v>
      </c>
      <c r="AH18" s="33">
        <v>19274</v>
      </c>
      <c r="AI18" s="33">
        <v>0.25</v>
      </c>
      <c r="AJ18" s="31">
        <v>56.2</v>
      </c>
      <c r="AK18" s="31">
        <v>5</v>
      </c>
      <c r="AL18" s="31">
        <v>0</v>
      </c>
      <c r="AM18" s="31">
        <v>0</v>
      </c>
      <c r="AN18" s="31">
        <v>61.2</v>
      </c>
      <c r="AO18" s="32">
        <v>1</v>
      </c>
      <c r="AP18" s="31">
        <v>62.73</v>
      </c>
      <c r="AQ18" s="31">
        <v>10.3505</v>
      </c>
      <c r="AR18" s="31">
        <v>5</v>
      </c>
      <c r="AS18" s="31">
        <v>0</v>
      </c>
      <c r="AT18" s="31">
        <v>53.320500000000003</v>
      </c>
      <c r="AU18" s="31">
        <v>63.671000000000006</v>
      </c>
      <c r="AV18" s="31">
        <f>AU18+AN18+AF18+V18</f>
        <v>2043.771</v>
      </c>
    </row>
    <row r="19" spans="1:48" s="30" customFormat="1" x14ac:dyDescent="0.2">
      <c r="A19" s="42">
        <v>10</v>
      </c>
      <c r="B19" s="36" t="s">
        <v>41</v>
      </c>
      <c r="C19" s="35">
        <v>650</v>
      </c>
      <c r="D19" s="31">
        <v>20</v>
      </c>
      <c r="E19" s="36">
        <v>170</v>
      </c>
      <c r="F19" s="31">
        <v>2210</v>
      </c>
      <c r="G19" s="41">
        <v>119</v>
      </c>
      <c r="H19" s="36">
        <v>170</v>
      </c>
      <c r="I19" s="35">
        <v>115</v>
      </c>
      <c r="J19" s="31">
        <v>11</v>
      </c>
      <c r="K19" s="35">
        <v>4</v>
      </c>
      <c r="L19" s="31">
        <v>15</v>
      </c>
      <c r="M19" s="40"/>
      <c r="N19" s="38">
        <v>22</v>
      </c>
      <c r="O19" s="39"/>
      <c r="P19" s="38">
        <v>30</v>
      </c>
      <c r="Q19" s="37">
        <v>225.3</v>
      </c>
      <c r="R19" s="35">
        <v>633</v>
      </c>
      <c r="S19" s="31">
        <v>10</v>
      </c>
      <c r="T19" s="36">
        <v>170</v>
      </c>
      <c r="U19" s="31">
        <v>1076.0999999999999</v>
      </c>
      <c r="V19" s="31">
        <v>3511.4</v>
      </c>
      <c r="W19" s="35">
        <v>324</v>
      </c>
      <c r="X19" s="31">
        <v>14</v>
      </c>
      <c r="Y19" s="36">
        <v>148</v>
      </c>
      <c r="Z19" s="31">
        <v>671.3</v>
      </c>
      <c r="AA19" s="31">
        <v>120</v>
      </c>
      <c r="AB19" s="31">
        <v>38.9</v>
      </c>
      <c r="AC19" s="35">
        <v>45</v>
      </c>
      <c r="AD19" s="31">
        <v>165</v>
      </c>
      <c r="AE19" s="31">
        <v>7.4</v>
      </c>
      <c r="AF19" s="34">
        <v>717.59999999999991</v>
      </c>
      <c r="AG19" s="33">
        <v>18533</v>
      </c>
      <c r="AH19" s="33">
        <v>19274</v>
      </c>
      <c r="AI19" s="33">
        <v>0.5</v>
      </c>
      <c r="AJ19" s="31">
        <v>112.30000000000001</v>
      </c>
      <c r="AK19" s="31">
        <v>10</v>
      </c>
      <c r="AL19" s="31">
        <v>2.4</v>
      </c>
      <c r="AM19" s="31">
        <v>0.8</v>
      </c>
      <c r="AN19" s="31">
        <v>123.10000000000001</v>
      </c>
      <c r="AO19" s="32">
        <v>0</v>
      </c>
      <c r="AP19" s="31">
        <v>62.73</v>
      </c>
      <c r="AQ19" s="31">
        <v>0</v>
      </c>
      <c r="AR19" s="31">
        <v>3</v>
      </c>
      <c r="AS19" s="31">
        <v>0</v>
      </c>
      <c r="AT19" s="31">
        <v>31.9923</v>
      </c>
      <c r="AU19" s="31">
        <v>31.9923</v>
      </c>
      <c r="AV19" s="31">
        <f>AU19+AN19+AF19+V19</f>
        <v>4384.0923000000003</v>
      </c>
    </row>
    <row r="20" spans="1:48" s="30" customFormat="1" x14ac:dyDescent="0.2">
      <c r="A20" s="42">
        <v>11</v>
      </c>
      <c r="B20" s="36" t="s">
        <v>42</v>
      </c>
      <c r="C20" s="35">
        <v>303</v>
      </c>
      <c r="D20" s="31">
        <v>20</v>
      </c>
      <c r="E20" s="36">
        <v>170</v>
      </c>
      <c r="F20" s="31">
        <v>1030.2</v>
      </c>
      <c r="G20" s="41">
        <v>104</v>
      </c>
      <c r="H20" s="36">
        <v>170</v>
      </c>
      <c r="I20" s="35">
        <v>82</v>
      </c>
      <c r="J20" s="31">
        <v>11</v>
      </c>
      <c r="K20" s="35">
        <v>16</v>
      </c>
      <c r="L20" s="31">
        <v>15</v>
      </c>
      <c r="M20" s="40">
        <v>2</v>
      </c>
      <c r="N20" s="38">
        <v>22</v>
      </c>
      <c r="O20" s="39">
        <v>4</v>
      </c>
      <c r="P20" s="38">
        <v>30</v>
      </c>
      <c r="Q20" s="37">
        <v>222</v>
      </c>
      <c r="R20" s="35">
        <v>372</v>
      </c>
      <c r="S20" s="31">
        <v>10</v>
      </c>
      <c r="T20" s="36">
        <v>170</v>
      </c>
      <c r="U20" s="31">
        <v>632.4</v>
      </c>
      <c r="V20" s="31">
        <v>1884.6</v>
      </c>
      <c r="W20" s="35">
        <v>147</v>
      </c>
      <c r="X20" s="31">
        <v>14</v>
      </c>
      <c r="Y20" s="36">
        <v>148</v>
      </c>
      <c r="Z20" s="31">
        <v>304.60000000000002</v>
      </c>
      <c r="AA20" s="31">
        <v>120</v>
      </c>
      <c r="AB20" s="31">
        <v>17.600000000000001</v>
      </c>
      <c r="AC20" s="35">
        <v>22</v>
      </c>
      <c r="AD20" s="31">
        <v>165</v>
      </c>
      <c r="AE20" s="31">
        <v>3.6</v>
      </c>
      <c r="AF20" s="34">
        <v>325.80000000000007</v>
      </c>
      <c r="AG20" s="33">
        <v>18533</v>
      </c>
      <c r="AH20" s="33">
        <v>19274</v>
      </c>
      <c r="AI20" s="33">
        <v>0.25</v>
      </c>
      <c r="AJ20" s="31">
        <v>56.2</v>
      </c>
      <c r="AK20" s="31">
        <v>5</v>
      </c>
      <c r="AL20" s="31">
        <v>3</v>
      </c>
      <c r="AM20" s="31">
        <v>0</v>
      </c>
      <c r="AN20" s="31">
        <v>61.2</v>
      </c>
      <c r="AO20" s="32">
        <v>0</v>
      </c>
      <c r="AP20" s="31">
        <v>62.73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f>AU20+AN20+AF20+V20</f>
        <v>2271.6</v>
      </c>
    </row>
    <row r="21" spans="1:48" s="30" customFormat="1" x14ac:dyDescent="0.2">
      <c r="A21" s="42">
        <v>12</v>
      </c>
      <c r="B21" s="36" t="s">
        <v>43</v>
      </c>
      <c r="C21" s="35">
        <v>459</v>
      </c>
      <c r="D21" s="31">
        <v>20</v>
      </c>
      <c r="E21" s="36">
        <v>170</v>
      </c>
      <c r="F21" s="31">
        <v>1560.6</v>
      </c>
      <c r="G21" s="41">
        <v>29</v>
      </c>
      <c r="H21" s="36">
        <v>170</v>
      </c>
      <c r="I21" s="35">
        <v>16</v>
      </c>
      <c r="J21" s="31">
        <v>11</v>
      </c>
      <c r="K21" s="35">
        <v>13</v>
      </c>
      <c r="L21" s="31">
        <v>15</v>
      </c>
      <c r="M21" s="40"/>
      <c r="N21" s="38">
        <v>22</v>
      </c>
      <c r="O21" s="39"/>
      <c r="P21" s="38">
        <v>30</v>
      </c>
      <c r="Q21" s="37">
        <v>63.1</v>
      </c>
      <c r="R21" s="35">
        <v>635</v>
      </c>
      <c r="S21" s="31">
        <v>10</v>
      </c>
      <c r="T21" s="36">
        <v>170</v>
      </c>
      <c r="U21" s="31">
        <v>1079.5</v>
      </c>
      <c r="V21" s="31">
        <v>2703.2</v>
      </c>
      <c r="W21" s="35">
        <v>216</v>
      </c>
      <c r="X21" s="31">
        <v>14</v>
      </c>
      <c r="Y21" s="36">
        <v>148</v>
      </c>
      <c r="Z21" s="31">
        <v>447.6</v>
      </c>
      <c r="AA21" s="31">
        <v>120</v>
      </c>
      <c r="AB21" s="31">
        <v>25.9</v>
      </c>
      <c r="AC21" s="35">
        <v>16</v>
      </c>
      <c r="AD21" s="31">
        <v>165</v>
      </c>
      <c r="AE21" s="31">
        <v>2.6</v>
      </c>
      <c r="AF21" s="34">
        <v>476.1</v>
      </c>
      <c r="AG21" s="33">
        <v>18533</v>
      </c>
      <c r="AH21" s="33">
        <v>19274</v>
      </c>
      <c r="AI21" s="33">
        <v>0.5</v>
      </c>
      <c r="AJ21" s="31">
        <v>112.30000000000001</v>
      </c>
      <c r="AK21" s="31">
        <v>10</v>
      </c>
      <c r="AL21" s="31">
        <v>1.1000000000000001</v>
      </c>
      <c r="AM21" s="31">
        <v>0</v>
      </c>
      <c r="AN21" s="31">
        <v>122.30000000000001</v>
      </c>
      <c r="AO21" s="32">
        <v>0</v>
      </c>
      <c r="AP21" s="31">
        <v>62.73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f>AU21+AN21+AF21+V21</f>
        <v>3301.6</v>
      </c>
    </row>
    <row r="22" spans="1:48" s="30" customFormat="1" x14ac:dyDescent="0.2">
      <c r="A22" s="42">
        <v>13</v>
      </c>
      <c r="B22" s="36" t="s">
        <v>44</v>
      </c>
      <c r="C22" s="35">
        <v>700</v>
      </c>
      <c r="D22" s="31">
        <v>20</v>
      </c>
      <c r="E22" s="36">
        <v>170</v>
      </c>
      <c r="F22" s="31">
        <v>2380</v>
      </c>
      <c r="G22" s="41">
        <v>103</v>
      </c>
      <c r="H22" s="36">
        <v>170</v>
      </c>
      <c r="I22" s="35">
        <v>76</v>
      </c>
      <c r="J22" s="31">
        <v>11</v>
      </c>
      <c r="K22" s="35">
        <v>27</v>
      </c>
      <c r="L22" s="31">
        <v>15</v>
      </c>
      <c r="M22" s="40"/>
      <c r="N22" s="38">
        <v>22</v>
      </c>
      <c r="O22" s="39"/>
      <c r="P22" s="38">
        <v>30</v>
      </c>
      <c r="Q22" s="37">
        <v>211</v>
      </c>
      <c r="R22" s="35">
        <v>1566</v>
      </c>
      <c r="S22" s="31">
        <v>10</v>
      </c>
      <c r="T22" s="36">
        <v>170</v>
      </c>
      <c r="U22" s="31">
        <v>2662.2</v>
      </c>
      <c r="V22" s="31">
        <v>5253.2</v>
      </c>
      <c r="W22" s="35">
        <v>340</v>
      </c>
      <c r="X22" s="31">
        <v>14</v>
      </c>
      <c r="Y22" s="36">
        <v>148</v>
      </c>
      <c r="Z22" s="31">
        <v>704.5</v>
      </c>
      <c r="AA22" s="31">
        <v>120</v>
      </c>
      <c r="AB22" s="31">
        <v>40.799999999999997</v>
      </c>
      <c r="AC22" s="35">
        <v>14</v>
      </c>
      <c r="AD22" s="31">
        <v>165</v>
      </c>
      <c r="AE22" s="31">
        <v>2.2999999999999998</v>
      </c>
      <c r="AF22" s="34">
        <v>747.59999999999991</v>
      </c>
      <c r="AG22" s="33">
        <v>18533</v>
      </c>
      <c r="AH22" s="33">
        <v>19274</v>
      </c>
      <c r="AI22" s="33">
        <v>1.5</v>
      </c>
      <c r="AJ22" s="31">
        <v>336.9</v>
      </c>
      <c r="AK22" s="31">
        <v>30</v>
      </c>
      <c r="AL22" s="31">
        <v>2.8</v>
      </c>
      <c r="AM22" s="31">
        <v>1.8</v>
      </c>
      <c r="AN22" s="31">
        <v>368.7</v>
      </c>
      <c r="AO22" s="32">
        <v>0</v>
      </c>
      <c r="AP22" s="31">
        <v>62.73</v>
      </c>
      <c r="AQ22" s="31">
        <v>0</v>
      </c>
      <c r="AR22" s="31">
        <v>6</v>
      </c>
      <c r="AS22" s="31">
        <v>0</v>
      </c>
      <c r="AT22" s="31">
        <v>63.9846</v>
      </c>
      <c r="AU22" s="31">
        <v>63.9846</v>
      </c>
      <c r="AV22" s="31">
        <f>AU22+AN22+AF22+V22</f>
        <v>6433.4845999999998</v>
      </c>
    </row>
    <row r="23" spans="1:48" s="30" customFormat="1" x14ac:dyDescent="0.2">
      <c r="A23" s="42">
        <v>14</v>
      </c>
      <c r="B23" s="36" t="s">
        <v>45</v>
      </c>
      <c r="C23" s="35">
        <v>517</v>
      </c>
      <c r="D23" s="31">
        <v>20</v>
      </c>
      <c r="E23" s="36">
        <v>170</v>
      </c>
      <c r="F23" s="31">
        <v>1757.8</v>
      </c>
      <c r="G23" s="41">
        <v>609</v>
      </c>
      <c r="H23" s="36">
        <v>170</v>
      </c>
      <c r="I23" s="35">
        <v>593</v>
      </c>
      <c r="J23" s="31">
        <v>11</v>
      </c>
      <c r="K23" s="35">
        <v>6</v>
      </c>
      <c r="L23" s="31">
        <v>15</v>
      </c>
      <c r="M23" s="40">
        <v>8</v>
      </c>
      <c r="N23" s="38">
        <v>22</v>
      </c>
      <c r="O23" s="39">
        <v>2</v>
      </c>
      <c r="P23" s="38">
        <v>30</v>
      </c>
      <c r="Q23" s="37">
        <v>1164.3</v>
      </c>
      <c r="R23" s="35">
        <v>616</v>
      </c>
      <c r="S23" s="31">
        <v>10</v>
      </c>
      <c r="T23" s="36">
        <v>170</v>
      </c>
      <c r="U23" s="31">
        <v>1047.2</v>
      </c>
      <c r="V23" s="31">
        <v>3969.3</v>
      </c>
      <c r="W23" s="35">
        <v>331</v>
      </c>
      <c r="X23" s="31">
        <v>14</v>
      </c>
      <c r="Y23" s="36">
        <v>148</v>
      </c>
      <c r="Z23" s="31">
        <v>685.8</v>
      </c>
      <c r="AA23" s="31">
        <v>120</v>
      </c>
      <c r="AB23" s="31">
        <v>39.700000000000003</v>
      </c>
      <c r="AC23" s="35">
        <v>34</v>
      </c>
      <c r="AD23" s="31">
        <v>165</v>
      </c>
      <c r="AE23" s="31">
        <v>5.6</v>
      </c>
      <c r="AF23" s="34">
        <v>731.1</v>
      </c>
      <c r="AG23" s="33">
        <v>18533</v>
      </c>
      <c r="AH23" s="33">
        <v>19274</v>
      </c>
      <c r="AI23" s="33">
        <v>0.5</v>
      </c>
      <c r="AJ23" s="31">
        <v>112.30000000000001</v>
      </c>
      <c r="AK23" s="31">
        <v>10</v>
      </c>
      <c r="AL23" s="31">
        <v>2.5</v>
      </c>
      <c r="AM23" s="31">
        <v>0.3</v>
      </c>
      <c r="AN23" s="31">
        <v>122.60000000000001</v>
      </c>
      <c r="AO23" s="32">
        <v>1</v>
      </c>
      <c r="AP23" s="31">
        <v>62.73</v>
      </c>
      <c r="AQ23" s="31">
        <v>10.3505</v>
      </c>
      <c r="AR23" s="31">
        <v>0</v>
      </c>
      <c r="AS23" s="31">
        <v>0</v>
      </c>
      <c r="AT23" s="31">
        <v>0</v>
      </c>
      <c r="AU23" s="31">
        <v>10.3505</v>
      </c>
      <c r="AV23" s="31">
        <f>AU23+AN23+AF23+V23</f>
        <v>4833.3505000000005</v>
      </c>
    </row>
    <row r="24" spans="1:48" s="30" customFormat="1" x14ac:dyDescent="0.2">
      <c r="A24" s="42">
        <v>15</v>
      </c>
      <c r="B24" s="36" t="s">
        <v>46</v>
      </c>
      <c r="C24" s="35">
        <v>914</v>
      </c>
      <c r="D24" s="31">
        <v>20</v>
      </c>
      <c r="E24" s="36">
        <v>170</v>
      </c>
      <c r="F24" s="31">
        <v>3107.6</v>
      </c>
      <c r="G24" s="41">
        <v>6</v>
      </c>
      <c r="H24" s="36">
        <v>170</v>
      </c>
      <c r="I24" s="35"/>
      <c r="J24" s="31">
        <v>11</v>
      </c>
      <c r="K24" s="35"/>
      <c r="L24" s="31">
        <v>15</v>
      </c>
      <c r="M24" s="40"/>
      <c r="N24" s="38">
        <v>22</v>
      </c>
      <c r="O24" s="39">
        <v>6</v>
      </c>
      <c r="P24" s="38">
        <v>30</v>
      </c>
      <c r="Q24" s="37">
        <v>30.6</v>
      </c>
      <c r="R24" s="35">
        <v>1116</v>
      </c>
      <c r="S24" s="31">
        <v>10</v>
      </c>
      <c r="T24" s="36">
        <v>170</v>
      </c>
      <c r="U24" s="31">
        <v>1897.2</v>
      </c>
      <c r="V24" s="31">
        <v>5035.3999999999996</v>
      </c>
      <c r="W24" s="35">
        <v>308</v>
      </c>
      <c r="X24" s="31">
        <v>14</v>
      </c>
      <c r="Y24" s="36">
        <v>148</v>
      </c>
      <c r="Z24" s="31">
        <v>638.20000000000005</v>
      </c>
      <c r="AA24" s="31">
        <v>120</v>
      </c>
      <c r="AB24" s="31">
        <v>37</v>
      </c>
      <c r="AC24" s="35">
        <v>45</v>
      </c>
      <c r="AD24" s="31">
        <v>165</v>
      </c>
      <c r="AE24" s="31">
        <v>7.4</v>
      </c>
      <c r="AF24" s="34">
        <v>682.6</v>
      </c>
      <c r="AG24" s="33">
        <v>18533</v>
      </c>
      <c r="AH24" s="33">
        <v>19274</v>
      </c>
      <c r="AI24" s="33">
        <v>1</v>
      </c>
      <c r="AJ24" s="31">
        <v>224.60000000000002</v>
      </c>
      <c r="AK24" s="31">
        <v>20</v>
      </c>
      <c r="AL24" s="31">
        <v>4.5999999999999996</v>
      </c>
      <c r="AM24" s="31">
        <v>4.9000000000000004</v>
      </c>
      <c r="AN24" s="31">
        <v>249.50000000000003</v>
      </c>
      <c r="AO24" s="32">
        <v>3</v>
      </c>
      <c r="AP24" s="31">
        <v>62.73</v>
      </c>
      <c r="AQ24" s="31">
        <v>31.051400000000001</v>
      </c>
      <c r="AR24" s="31">
        <v>7</v>
      </c>
      <c r="AS24" s="31">
        <v>0</v>
      </c>
      <c r="AT24" s="31">
        <v>74.648699999999991</v>
      </c>
      <c r="AU24" s="31">
        <v>105.70009999999999</v>
      </c>
      <c r="AV24" s="31">
        <f>AU24+AN24+AF24+V24</f>
        <v>6073.2001</v>
      </c>
    </row>
    <row r="25" spans="1:48" s="30" customFormat="1" x14ac:dyDescent="0.2">
      <c r="A25" s="42">
        <v>16</v>
      </c>
      <c r="B25" s="36" t="s">
        <v>47</v>
      </c>
      <c r="C25" s="35">
        <v>984</v>
      </c>
      <c r="D25" s="31">
        <v>20</v>
      </c>
      <c r="E25" s="36">
        <v>170</v>
      </c>
      <c r="F25" s="31">
        <v>3345.6</v>
      </c>
      <c r="G25" s="41">
        <v>140</v>
      </c>
      <c r="H25" s="36">
        <v>170</v>
      </c>
      <c r="I25" s="35">
        <v>102</v>
      </c>
      <c r="J25" s="31">
        <v>11</v>
      </c>
      <c r="K25" s="35">
        <v>34</v>
      </c>
      <c r="L25" s="31">
        <v>15</v>
      </c>
      <c r="M25" s="40">
        <v>4</v>
      </c>
      <c r="N25" s="38">
        <v>22</v>
      </c>
      <c r="O25" s="39"/>
      <c r="P25" s="38">
        <v>30</v>
      </c>
      <c r="Q25" s="37">
        <v>292.39999999999998</v>
      </c>
      <c r="R25" s="35">
        <v>1432</v>
      </c>
      <c r="S25" s="31">
        <v>10</v>
      </c>
      <c r="T25" s="36">
        <v>170</v>
      </c>
      <c r="U25" s="31">
        <v>2434.4</v>
      </c>
      <c r="V25" s="31">
        <v>6072.4</v>
      </c>
      <c r="W25" s="35">
        <v>586</v>
      </c>
      <c r="X25" s="31">
        <v>14</v>
      </c>
      <c r="Y25" s="36">
        <v>148</v>
      </c>
      <c r="Z25" s="31">
        <v>1214.2</v>
      </c>
      <c r="AA25" s="31">
        <v>120</v>
      </c>
      <c r="AB25" s="31">
        <v>70.3</v>
      </c>
      <c r="AC25" s="35">
        <v>69</v>
      </c>
      <c r="AD25" s="31">
        <v>165</v>
      </c>
      <c r="AE25" s="31">
        <v>11.4</v>
      </c>
      <c r="AF25" s="34">
        <v>1295.9000000000001</v>
      </c>
      <c r="AG25" s="33">
        <v>18533</v>
      </c>
      <c r="AH25" s="33">
        <v>19274</v>
      </c>
      <c r="AI25" s="33">
        <v>1.25</v>
      </c>
      <c r="AJ25" s="31">
        <v>280.8</v>
      </c>
      <c r="AK25" s="31">
        <v>25</v>
      </c>
      <c r="AL25" s="31">
        <v>2.6</v>
      </c>
      <c r="AM25" s="31">
        <v>2.8</v>
      </c>
      <c r="AN25" s="31">
        <v>308.60000000000002</v>
      </c>
      <c r="AO25" s="32">
        <v>0</v>
      </c>
      <c r="AP25" s="31">
        <v>62.73</v>
      </c>
      <c r="AQ25" s="31">
        <v>0</v>
      </c>
      <c r="AR25" s="31">
        <v>10</v>
      </c>
      <c r="AS25" s="31">
        <v>0</v>
      </c>
      <c r="AT25" s="31">
        <v>106.64100000000001</v>
      </c>
      <c r="AU25" s="31">
        <v>106.64100000000001</v>
      </c>
      <c r="AV25" s="31">
        <f>AU25+AN25+AF25+V25</f>
        <v>7783.5409999999993</v>
      </c>
    </row>
    <row r="26" spans="1:48" s="30" customFormat="1" x14ac:dyDescent="0.2">
      <c r="A26" s="42">
        <v>17</v>
      </c>
      <c r="B26" s="36" t="s">
        <v>48</v>
      </c>
      <c r="C26" s="35">
        <v>1610</v>
      </c>
      <c r="D26" s="31">
        <v>20</v>
      </c>
      <c r="E26" s="36">
        <v>170</v>
      </c>
      <c r="F26" s="31">
        <v>5474</v>
      </c>
      <c r="G26" s="41">
        <v>287</v>
      </c>
      <c r="H26" s="36">
        <v>170</v>
      </c>
      <c r="I26" s="35">
        <v>251</v>
      </c>
      <c r="J26" s="31">
        <v>11</v>
      </c>
      <c r="K26" s="35">
        <v>30</v>
      </c>
      <c r="L26" s="31">
        <v>15</v>
      </c>
      <c r="M26" s="40">
        <v>6</v>
      </c>
      <c r="N26" s="38">
        <v>22</v>
      </c>
      <c r="O26" s="39"/>
      <c r="P26" s="38">
        <v>30</v>
      </c>
      <c r="Q26" s="37">
        <v>568.29999999999995</v>
      </c>
      <c r="R26" s="35">
        <v>1226</v>
      </c>
      <c r="S26" s="31">
        <v>10</v>
      </c>
      <c r="T26" s="36">
        <v>170</v>
      </c>
      <c r="U26" s="31">
        <v>2084.1999999999998</v>
      </c>
      <c r="V26" s="31">
        <v>8126.5</v>
      </c>
      <c r="W26" s="35">
        <v>848</v>
      </c>
      <c r="X26" s="31">
        <v>14</v>
      </c>
      <c r="Y26" s="36">
        <v>148</v>
      </c>
      <c r="Z26" s="31">
        <v>1757.1</v>
      </c>
      <c r="AA26" s="31">
        <v>120</v>
      </c>
      <c r="AB26" s="31">
        <v>101.8</v>
      </c>
      <c r="AC26" s="35">
        <v>58</v>
      </c>
      <c r="AD26" s="31">
        <v>165</v>
      </c>
      <c r="AE26" s="31">
        <v>9.6</v>
      </c>
      <c r="AF26" s="34">
        <v>1868.4999999999998</v>
      </c>
      <c r="AG26" s="33">
        <v>18533</v>
      </c>
      <c r="AH26" s="33">
        <v>19274</v>
      </c>
      <c r="AI26" s="33">
        <v>1.25</v>
      </c>
      <c r="AJ26" s="31">
        <v>280.8</v>
      </c>
      <c r="AK26" s="31">
        <v>25</v>
      </c>
      <c r="AL26" s="31">
        <v>2.4</v>
      </c>
      <c r="AM26" s="31">
        <v>0.3</v>
      </c>
      <c r="AN26" s="31">
        <v>306.10000000000002</v>
      </c>
      <c r="AO26" s="32">
        <v>0</v>
      </c>
      <c r="AP26" s="31">
        <v>62.73</v>
      </c>
      <c r="AQ26" s="31">
        <v>0</v>
      </c>
      <c r="AR26" s="31">
        <v>1</v>
      </c>
      <c r="AS26" s="31">
        <v>0</v>
      </c>
      <c r="AT26" s="31">
        <v>10.664100000000001</v>
      </c>
      <c r="AU26" s="31">
        <v>10.664100000000001</v>
      </c>
      <c r="AV26" s="31">
        <f>AU26+AN26+AF26+V26</f>
        <v>10311.7641</v>
      </c>
    </row>
    <row r="27" spans="1:48" s="30" customFormat="1" x14ac:dyDescent="0.2">
      <c r="A27" s="42">
        <v>18</v>
      </c>
      <c r="B27" s="36" t="s">
        <v>49</v>
      </c>
      <c r="C27" s="35">
        <v>151</v>
      </c>
      <c r="D27" s="31">
        <v>20</v>
      </c>
      <c r="E27" s="36">
        <v>170</v>
      </c>
      <c r="F27" s="31">
        <v>513.4</v>
      </c>
      <c r="G27" s="41">
        <v>165</v>
      </c>
      <c r="H27" s="36">
        <v>170</v>
      </c>
      <c r="I27" s="35">
        <v>87</v>
      </c>
      <c r="J27" s="31">
        <v>11</v>
      </c>
      <c r="K27" s="35">
        <v>63</v>
      </c>
      <c r="L27" s="31">
        <v>15</v>
      </c>
      <c r="M27" s="40">
        <v>3</v>
      </c>
      <c r="N27" s="38">
        <v>22</v>
      </c>
      <c r="O27" s="39">
        <v>12</v>
      </c>
      <c r="P27" s="38">
        <v>30</v>
      </c>
      <c r="Q27" s="37">
        <v>395.8</v>
      </c>
      <c r="R27" s="35">
        <v>286</v>
      </c>
      <c r="S27" s="31">
        <v>10</v>
      </c>
      <c r="T27" s="36">
        <v>170</v>
      </c>
      <c r="U27" s="31">
        <v>486.2</v>
      </c>
      <c r="V27" s="31">
        <v>1395.4</v>
      </c>
      <c r="W27" s="35">
        <v>104</v>
      </c>
      <c r="X27" s="31">
        <v>14</v>
      </c>
      <c r="Y27" s="36">
        <v>148</v>
      </c>
      <c r="Z27" s="31">
        <v>215.5</v>
      </c>
      <c r="AA27" s="31">
        <v>120</v>
      </c>
      <c r="AB27" s="31">
        <v>12.5</v>
      </c>
      <c r="AC27" s="35">
        <v>14</v>
      </c>
      <c r="AD27" s="31">
        <v>165</v>
      </c>
      <c r="AE27" s="31">
        <v>2.2999999999999998</v>
      </c>
      <c r="AF27" s="34">
        <v>230.3</v>
      </c>
      <c r="AG27" s="33">
        <v>18533</v>
      </c>
      <c r="AH27" s="33">
        <v>19274</v>
      </c>
      <c r="AI27" s="33">
        <v>0.25</v>
      </c>
      <c r="AJ27" s="31">
        <v>56.2</v>
      </c>
      <c r="AK27" s="31">
        <v>5</v>
      </c>
      <c r="AL27" s="31">
        <v>3</v>
      </c>
      <c r="AM27" s="31">
        <v>0</v>
      </c>
      <c r="AN27" s="31">
        <v>61.2</v>
      </c>
      <c r="AO27" s="32">
        <v>0</v>
      </c>
      <c r="AP27" s="31">
        <v>62.73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f>AU27+AN27+AF27+V27</f>
        <v>1686.9</v>
      </c>
    </row>
    <row r="28" spans="1:48" s="30" customFormat="1" x14ac:dyDescent="0.2">
      <c r="A28" s="42">
        <v>19</v>
      </c>
      <c r="B28" s="36" t="s">
        <v>50</v>
      </c>
      <c r="C28" s="35">
        <v>499</v>
      </c>
      <c r="D28" s="31">
        <v>20</v>
      </c>
      <c r="E28" s="36">
        <v>170</v>
      </c>
      <c r="F28" s="31">
        <v>1696.6</v>
      </c>
      <c r="G28" s="41">
        <v>499</v>
      </c>
      <c r="H28" s="36">
        <v>170</v>
      </c>
      <c r="I28" s="35">
        <v>161</v>
      </c>
      <c r="J28" s="31">
        <v>11</v>
      </c>
      <c r="K28" s="35">
        <v>286</v>
      </c>
      <c r="L28" s="31">
        <v>15</v>
      </c>
      <c r="M28" s="40">
        <v>12</v>
      </c>
      <c r="N28" s="38">
        <v>22</v>
      </c>
      <c r="O28" s="39">
        <v>40</v>
      </c>
      <c r="P28" s="38">
        <v>30</v>
      </c>
      <c r="Q28" s="37">
        <v>1279.3</v>
      </c>
      <c r="R28" s="35">
        <v>685</v>
      </c>
      <c r="S28" s="31">
        <v>10</v>
      </c>
      <c r="T28" s="36">
        <v>170</v>
      </c>
      <c r="U28" s="31">
        <v>1164.5</v>
      </c>
      <c r="V28" s="31">
        <v>4140.3999999999996</v>
      </c>
      <c r="W28" s="35">
        <v>204</v>
      </c>
      <c r="X28" s="31">
        <v>14</v>
      </c>
      <c r="Y28" s="36">
        <v>148</v>
      </c>
      <c r="Z28" s="31">
        <v>422.7</v>
      </c>
      <c r="AA28" s="31">
        <v>120</v>
      </c>
      <c r="AB28" s="31">
        <v>24.5</v>
      </c>
      <c r="AC28" s="35">
        <v>37</v>
      </c>
      <c r="AD28" s="31">
        <v>165</v>
      </c>
      <c r="AE28" s="31">
        <v>6.1</v>
      </c>
      <c r="AF28" s="34">
        <v>453.3</v>
      </c>
      <c r="AG28" s="33">
        <v>18533</v>
      </c>
      <c r="AH28" s="33">
        <v>19274</v>
      </c>
      <c r="AI28" s="33">
        <v>0.75</v>
      </c>
      <c r="AJ28" s="31">
        <v>168.5</v>
      </c>
      <c r="AK28" s="31">
        <v>15</v>
      </c>
      <c r="AL28" s="31">
        <v>0.1</v>
      </c>
      <c r="AM28" s="31">
        <v>0</v>
      </c>
      <c r="AN28" s="31">
        <v>183.5</v>
      </c>
      <c r="AO28" s="32">
        <v>0</v>
      </c>
      <c r="AP28" s="31">
        <v>62.73</v>
      </c>
      <c r="AQ28" s="31">
        <v>0</v>
      </c>
      <c r="AR28" s="31">
        <v>4</v>
      </c>
      <c r="AS28" s="31">
        <v>0</v>
      </c>
      <c r="AT28" s="31">
        <v>42.656400000000005</v>
      </c>
      <c r="AU28" s="31">
        <v>42.656400000000005</v>
      </c>
      <c r="AV28" s="31">
        <f>AU28+AN28+AF28+V28</f>
        <v>4819.8563999999997</v>
      </c>
    </row>
    <row r="29" spans="1:48" s="30" customFormat="1" x14ac:dyDescent="0.2">
      <c r="A29" s="42">
        <v>20</v>
      </c>
      <c r="B29" s="36" t="s">
        <v>51</v>
      </c>
      <c r="C29" s="35">
        <v>1100</v>
      </c>
      <c r="D29" s="31">
        <v>20</v>
      </c>
      <c r="E29" s="36">
        <v>170</v>
      </c>
      <c r="F29" s="31">
        <v>3740</v>
      </c>
      <c r="G29" s="41">
        <v>120</v>
      </c>
      <c r="H29" s="36">
        <v>170</v>
      </c>
      <c r="I29" s="35">
        <v>115</v>
      </c>
      <c r="J29" s="31">
        <v>11</v>
      </c>
      <c r="K29" s="35"/>
      <c r="L29" s="31">
        <v>15</v>
      </c>
      <c r="M29" s="40">
        <v>5</v>
      </c>
      <c r="N29" s="38">
        <v>22</v>
      </c>
      <c r="O29" s="39"/>
      <c r="P29" s="38">
        <v>30</v>
      </c>
      <c r="Q29" s="37">
        <v>233.8</v>
      </c>
      <c r="R29" s="35">
        <v>2542</v>
      </c>
      <c r="S29" s="31">
        <v>10</v>
      </c>
      <c r="T29" s="36">
        <v>170</v>
      </c>
      <c r="U29" s="31">
        <v>4321.3999999999996</v>
      </c>
      <c r="V29" s="31">
        <v>8295.2000000000007</v>
      </c>
      <c r="W29" s="35">
        <v>1004</v>
      </c>
      <c r="X29" s="31">
        <v>14</v>
      </c>
      <c r="Y29" s="36">
        <v>148</v>
      </c>
      <c r="Z29" s="31">
        <v>2080.3000000000002</v>
      </c>
      <c r="AA29" s="31">
        <v>120</v>
      </c>
      <c r="AB29" s="31">
        <v>120.5</v>
      </c>
      <c r="AC29" s="35">
        <v>110</v>
      </c>
      <c r="AD29" s="31">
        <v>165</v>
      </c>
      <c r="AE29" s="31">
        <v>18.2</v>
      </c>
      <c r="AF29" s="34">
        <v>2219</v>
      </c>
      <c r="AG29" s="33">
        <v>18533</v>
      </c>
      <c r="AH29" s="33">
        <v>19274</v>
      </c>
      <c r="AI29" s="33">
        <v>2.5</v>
      </c>
      <c r="AJ29" s="31">
        <v>561.6</v>
      </c>
      <c r="AK29" s="31">
        <v>50</v>
      </c>
      <c r="AL29" s="31">
        <v>0</v>
      </c>
      <c r="AM29" s="31">
        <v>0</v>
      </c>
      <c r="AN29" s="31">
        <v>611.6</v>
      </c>
      <c r="AO29" s="32">
        <v>2</v>
      </c>
      <c r="AP29" s="31">
        <v>62.73</v>
      </c>
      <c r="AQ29" s="31">
        <v>20.700900000000001</v>
      </c>
      <c r="AR29" s="31">
        <v>2</v>
      </c>
      <c r="AS29" s="31">
        <v>2</v>
      </c>
      <c r="AT29" s="31">
        <v>46.921999999999997</v>
      </c>
      <c r="AU29" s="31">
        <v>67.622900000000001</v>
      </c>
      <c r="AV29" s="31">
        <f>AU29+AN29+AF29+V29</f>
        <v>11193.422900000001</v>
      </c>
    </row>
    <row r="30" spans="1:48" s="30" customFormat="1" x14ac:dyDescent="0.2">
      <c r="A30" s="42">
        <v>21</v>
      </c>
      <c r="B30" s="36" t="s">
        <v>52</v>
      </c>
      <c r="C30" s="35">
        <v>417</v>
      </c>
      <c r="D30" s="31">
        <v>20</v>
      </c>
      <c r="E30" s="36">
        <v>170</v>
      </c>
      <c r="F30" s="31">
        <v>1417.8</v>
      </c>
      <c r="G30" s="41">
        <v>145</v>
      </c>
      <c r="H30" s="36">
        <v>170</v>
      </c>
      <c r="I30" s="35">
        <v>141</v>
      </c>
      <c r="J30" s="31">
        <v>11</v>
      </c>
      <c r="K30" s="35">
        <v>3</v>
      </c>
      <c r="L30" s="31">
        <v>15</v>
      </c>
      <c r="M30" s="40">
        <v>1</v>
      </c>
      <c r="N30" s="38">
        <v>22</v>
      </c>
      <c r="O30" s="39">
        <v>0</v>
      </c>
      <c r="P30" s="38">
        <v>30</v>
      </c>
      <c r="Q30" s="37">
        <v>275.10000000000002</v>
      </c>
      <c r="R30" s="35">
        <v>547</v>
      </c>
      <c r="S30" s="31">
        <v>10</v>
      </c>
      <c r="T30" s="36">
        <v>170</v>
      </c>
      <c r="U30" s="31">
        <v>929.9</v>
      </c>
      <c r="V30" s="31">
        <v>2622.8</v>
      </c>
      <c r="W30" s="35">
        <v>218</v>
      </c>
      <c r="X30" s="31">
        <v>14</v>
      </c>
      <c r="Y30" s="36">
        <v>148</v>
      </c>
      <c r="Z30" s="31">
        <v>451.7</v>
      </c>
      <c r="AA30" s="31">
        <v>120</v>
      </c>
      <c r="AB30" s="31">
        <v>26.2</v>
      </c>
      <c r="AC30" s="35">
        <v>31</v>
      </c>
      <c r="AD30" s="31">
        <v>165</v>
      </c>
      <c r="AE30" s="31">
        <v>5.0999999999999996</v>
      </c>
      <c r="AF30" s="34">
        <v>483</v>
      </c>
      <c r="AG30" s="33">
        <v>18533</v>
      </c>
      <c r="AH30" s="33">
        <v>19274</v>
      </c>
      <c r="AI30" s="33">
        <v>0.5</v>
      </c>
      <c r="AJ30" s="31">
        <v>112.30000000000001</v>
      </c>
      <c r="AK30" s="31">
        <v>10</v>
      </c>
      <c r="AL30" s="31">
        <v>2.5</v>
      </c>
      <c r="AM30" s="31">
        <v>0.3</v>
      </c>
      <c r="AN30" s="31">
        <v>122.60000000000001</v>
      </c>
      <c r="AO30" s="32">
        <v>0</v>
      </c>
      <c r="AP30" s="31">
        <v>62.73</v>
      </c>
      <c r="AQ30" s="31">
        <v>0</v>
      </c>
      <c r="AR30" s="31">
        <v>1</v>
      </c>
      <c r="AS30" s="31">
        <v>0</v>
      </c>
      <c r="AT30" s="31">
        <v>10.664100000000001</v>
      </c>
      <c r="AU30" s="31">
        <v>10.664100000000001</v>
      </c>
      <c r="AV30" s="31">
        <f>AU30+AN30+AF30+V30</f>
        <v>3239.0641000000001</v>
      </c>
    </row>
    <row r="31" spans="1:48" s="30" customFormat="1" x14ac:dyDescent="0.2">
      <c r="A31" s="42">
        <v>22</v>
      </c>
      <c r="B31" s="36" t="s">
        <v>53</v>
      </c>
      <c r="C31" s="35">
        <v>1130</v>
      </c>
      <c r="D31" s="31">
        <v>20</v>
      </c>
      <c r="E31" s="36">
        <v>170</v>
      </c>
      <c r="F31" s="31">
        <v>3842</v>
      </c>
      <c r="G31" s="41">
        <v>267</v>
      </c>
      <c r="H31" s="36">
        <v>170</v>
      </c>
      <c r="I31" s="35">
        <v>113</v>
      </c>
      <c r="J31" s="31">
        <v>11</v>
      </c>
      <c r="K31" s="35">
        <v>126</v>
      </c>
      <c r="L31" s="31">
        <v>15</v>
      </c>
      <c r="M31" s="40">
        <v>2</v>
      </c>
      <c r="N31" s="38">
        <v>22</v>
      </c>
      <c r="O31" s="39">
        <v>26</v>
      </c>
      <c r="P31" s="38">
        <v>30</v>
      </c>
      <c r="Q31" s="37">
        <v>672.7</v>
      </c>
      <c r="R31" s="35">
        <v>1130</v>
      </c>
      <c r="S31" s="31">
        <v>10</v>
      </c>
      <c r="T31" s="36">
        <v>170</v>
      </c>
      <c r="U31" s="31">
        <v>1921</v>
      </c>
      <c r="V31" s="31">
        <v>6435.7</v>
      </c>
      <c r="W31" s="35">
        <v>310</v>
      </c>
      <c r="X31" s="31">
        <v>14</v>
      </c>
      <c r="Y31" s="36">
        <v>148</v>
      </c>
      <c r="Z31" s="31">
        <v>642.29999999999995</v>
      </c>
      <c r="AA31" s="31">
        <v>120</v>
      </c>
      <c r="AB31" s="31">
        <v>37.200000000000003</v>
      </c>
      <c r="AC31" s="35">
        <v>60</v>
      </c>
      <c r="AD31" s="31">
        <v>165</v>
      </c>
      <c r="AE31" s="31">
        <v>9.9</v>
      </c>
      <c r="AF31" s="34">
        <v>689.4</v>
      </c>
      <c r="AG31" s="33">
        <v>18533</v>
      </c>
      <c r="AH31" s="33">
        <v>19274</v>
      </c>
      <c r="AI31" s="33">
        <v>1</v>
      </c>
      <c r="AJ31" s="31">
        <v>224.60000000000002</v>
      </c>
      <c r="AK31" s="31">
        <v>20</v>
      </c>
      <c r="AL31" s="31">
        <v>2.6</v>
      </c>
      <c r="AM31" s="31">
        <v>5.9</v>
      </c>
      <c r="AN31" s="31">
        <v>250.50000000000003</v>
      </c>
      <c r="AO31" s="32">
        <v>2</v>
      </c>
      <c r="AP31" s="31">
        <v>62.73</v>
      </c>
      <c r="AQ31" s="31">
        <v>20.700900000000001</v>
      </c>
      <c r="AR31" s="31">
        <v>0</v>
      </c>
      <c r="AS31" s="31">
        <v>16</v>
      </c>
      <c r="AT31" s="31">
        <v>204.75070000000002</v>
      </c>
      <c r="AU31" s="31">
        <v>225.45160000000001</v>
      </c>
      <c r="AV31" s="31">
        <f>AU31+AN31+AF31+V31</f>
        <v>7601.0515999999998</v>
      </c>
    </row>
    <row r="32" spans="1:48" s="30" customFormat="1" x14ac:dyDescent="0.2">
      <c r="A32" s="42">
        <v>23</v>
      </c>
      <c r="B32" s="36" t="s">
        <v>54</v>
      </c>
      <c r="C32" s="35">
        <v>522</v>
      </c>
      <c r="D32" s="31">
        <v>20</v>
      </c>
      <c r="E32" s="36">
        <v>170</v>
      </c>
      <c r="F32" s="31">
        <v>1774.8</v>
      </c>
      <c r="G32" s="41">
        <v>87</v>
      </c>
      <c r="H32" s="36">
        <v>170</v>
      </c>
      <c r="I32" s="35">
        <v>87</v>
      </c>
      <c r="J32" s="31">
        <v>11</v>
      </c>
      <c r="K32" s="35"/>
      <c r="L32" s="31">
        <v>15</v>
      </c>
      <c r="M32" s="40"/>
      <c r="N32" s="38">
        <v>22</v>
      </c>
      <c r="O32" s="39"/>
      <c r="P32" s="38">
        <v>30</v>
      </c>
      <c r="Q32" s="37">
        <v>162.69999999999999</v>
      </c>
      <c r="R32" s="35">
        <v>863</v>
      </c>
      <c r="S32" s="31">
        <v>10</v>
      </c>
      <c r="T32" s="36">
        <v>170</v>
      </c>
      <c r="U32" s="31">
        <v>1467.1</v>
      </c>
      <c r="V32" s="31">
        <v>3404.6</v>
      </c>
      <c r="W32" s="35">
        <v>272</v>
      </c>
      <c r="X32" s="31">
        <v>14</v>
      </c>
      <c r="Y32" s="36">
        <v>148</v>
      </c>
      <c r="Z32" s="31">
        <v>563.6</v>
      </c>
      <c r="AA32" s="31">
        <v>120</v>
      </c>
      <c r="AB32" s="31">
        <v>32.6</v>
      </c>
      <c r="AC32" s="35">
        <v>17</v>
      </c>
      <c r="AD32" s="31">
        <v>165</v>
      </c>
      <c r="AE32" s="31">
        <v>2.8</v>
      </c>
      <c r="AF32" s="34">
        <v>599</v>
      </c>
      <c r="AG32" s="33">
        <v>18533</v>
      </c>
      <c r="AH32" s="33">
        <v>19274</v>
      </c>
      <c r="AI32" s="33">
        <v>0.75</v>
      </c>
      <c r="AJ32" s="31">
        <v>168.5</v>
      </c>
      <c r="AK32" s="31">
        <v>15</v>
      </c>
      <c r="AL32" s="31">
        <v>0</v>
      </c>
      <c r="AM32" s="31">
        <v>0</v>
      </c>
      <c r="AN32" s="31">
        <v>183.5</v>
      </c>
      <c r="AO32" s="32">
        <v>0</v>
      </c>
      <c r="AP32" s="31">
        <v>62.73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f>AU32+AN32+AF32+V32</f>
        <v>4187.1000000000004</v>
      </c>
    </row>
    <row r="33" spans="1:48" s="30" customFormat="1" x14ac:dyDescent="0.2">
      <c r="A33" s="42">
        <v>24</v>
      </c>
      <c r="B33" s="36" t="s">
        <v>55</v>
      </c>
      <c r="C33" s="35">
        <v>544</v>
      </c>
      <c r="D33" s="31">
        <v>20</v>
      </c>
      <c r="E33" s="36">
        <v>170</v>
      </c>
      <c r="F33" s="31">
        <v>1849.6</v>
      </c>
      <c r="G33" s="41">
        <v>0</v>
      </c>
      <c r="H33" s="36">
        <v>170</v>
      </c>
      <c r="I33" s="35"/>
      <c r="J33" s="31">
        <v>11</v>
      </c>
      <c r="K33" s="35"/>
      <c r="L33" s="31">
        <v>15</v>
      </c>
      <c r="M33" s="40"/>
      <c r="N33" s="38">
        <v>22</v>
      </c>
      <c r="O33" s="39"/>
      <c r="P33" s="38">
        <v>30</v>
      </c>
      <c r="Q33" s="37">
        <v>0</v>
      </c>
      <c r="R33" s="35">
        <v>646</v>
      </c>
      <c r="S33" s="31">
        <v>10</v>
      </c>
      <c r="T33" s="36">
        <v>170</v>
      </c>
      <c r="U33" s="31">
        <v>1098.2</v>
      </c>
      <c r="V33" s="31">
        <v>2947.8</v>
      </c>
      <c r="W33" s="35">
        <v>287</v>
      </c>
      <c r="X33" s="31">
        <v>14</v>
      </c>
      <c r="Y33" s="36">
        <v>148</v>
      </c>
      <c r="Z33" s="31">
        <v>594.70000000000005</v>
      </c>
      <c r="AA33" s="31">
        <v>120</v>
      </c>
      <c r="AB33" s="31">
        <v>34.4</v>
      </c>
      <c r="AC33" s="35">
        <v>19</v>
      </c>
      <c r="AD33" s="31">
        <v>165</v>
      </c>
      <c r="AE33" s="31">
        <v>3.1</v>
      </c>
      <c r="AF33" s="34">
        <v>632.20000000000005</v>
      </c>
      <c r="AG33" s="33">
        <v>18533</v>
      </c>
      <c r="AH33" s="33">
        <v>19274</v>
      </c>
      <c r="AI33" s="33">
        <v>0.75</v>
      </c>
      <c r="AJ33" s="31">
        <v>168.5</v>
      </c>
      <c r="AK33" s="31">
        <v>15</v>
      </c>
      <c r="AL33" s="31">
        <v>2.4</v>
      </c>
      <c r="AM33" s="31">
        <v>1.8</v>
      </c>
      <c r="AN33" s="31">
        <v>185.3</v>
      </c>
      <c r="AO33" s="32">
        <v>1</v>
      </c>
      <c r="AP33" s="31">
        <v>62.73</v>
      </c>
      <c r="AQ33" s="31">
        <v>10.3505</v>
      </c>
      <c r="AR33" s="31">
        <v>6</v>
      </c>
      <c r="AS33" s="31">
        <v>0</v>
      </c>
      <c r="AT33" s="31">
        <v>63.9846</v>
      </c>
      <c r="AU33" s="31">
        <v>74.335099999999997</v>
      </c>
      <c r="AV33" s="31">
        <f>AU33+AN33+AF33+V33</f>
        <v>3839.6351000000004</v>
      </c>
    </row>
    <row r="34" spans="1:48" s="30" customFormat="1" x14ac:dyDescent="0.2">
      <c r="A34" s="42">
        <v>25</v>
      </c>
      <c r="B34" s="36" t="s">
        <v>56</v>
      </c>
      <c r="C34" s="35">
        <v>674</v>
      </c>
      <c r="D34" s="31">
        <v>20</v>
      </c>
      <c r="E34" s="36">
        <v>170</v>
      </c>
      <c r="F34" s="31">
        <v>2291.6</v>
      </c>
      <c r="G34" s="41">
        <v>327</v>
      </c>
      <c r="H34" s="36">
        <v>170</v>
      </c>
      <c r="I34" s="35">
        <v>267</v>
      </c>
      <c r="J34" s="31">
        <v>11</v>
      </c>
      <c r="K34" s="35">
        <v>48</v>
      </c>
      <c r="L34" s="31">
        <v>15</v>
      </c>
      <c r="M34" s="40">
        <v>2</v>
      </c>
      <c r="N34" s="38">
        <v>22</v>
      </c>
      <c r="O34" s="39">
        <v>10</v>
      </c>
      <c r="P34" s="38">
        <v>30</v>
      </c>
      <c r="Q34" s="37">
        <v>680.2</v>
      </c>
      <c r="R34" s="35">
        <v>1322</v>
      </c>
      <c r="S34" s="31">
        <v>10</v>
      </c>
      <c r="T34" s="36">
        <v>170</v>
      </c>
      <c r="U34" s="31">
        <v>2247.4</v>
      </c>
      <c r="V34" s="31">
        <v>5219.2000000000007</v>
      </c>
      <c r="W34" s="35">
        <v>773</v>
      </c>
      <c r="X34" s="31">
        <v>14</v>
      </c>
      <c r="Y34" s="36">
        <v>148</v>
      </c>
      <c r="Z34" s="31">
        <v>1601.7</v>
      </c>
      <c r="AA34" s="31">
        <v>120</v>
      </c>
      <c r="AB34" s="31">
        <v>92.8</v>
      </c>
      <c r="AC34" s="35">
        <v>45</v>
      </c>
      <c r="AD34" s="31">
        <v>165</v>
      </c>
      <c r="AE34" s="31">
        <v>7.4</v>
      </c>
      <c r="AF34" s="34">
        <v>1701.9</v>
      </c>
      <c r="AG34" s="33">
        <v>18533</v>
      </c>
      <c r="AH34" s="33">
        <v>19274</v>
      </c>
      <c r="AI34" s="33">
        <v>1.25</v>
      </c>
      <c r="AJ34" s="31">
        <v>280.8</v>
      </c>
      <c r="AK34" s="31">
        <v>25</v>
      </c>
      <c r="AL34" s="31">
        <v>4.5</v>
      </c>
      <c r="AM34" s="31">
        <v>3.4</v>
      </c>
      <c r="AN34" s="31">
        <v>309.2</v>
      </c>
      <c r="AO34" s="32">
        <v>0</v>
      </c>
      <c r="AP34" s="31">
        <v>62.73</v>
      </c>
      <c r="AQ34" s="31">
        <v>0</v>
      </c>
      <c r="AR34" s="31">
        <v>7</v>
      </c>
      <c r="AS34" s="31">
        <v>0</v>
      </c>
      <c r="AT34" s="31">
        <v>74.648699999999991</v>
      </c>
      <c r="AU34" s="31">
        <v>74.648699999999991</v>
      </c>
      <c r="AV34" s="31">
        <f>AU34+AN34+AF34+V34</f>
        <v>7304.9487000000008</v>
      </c>
    </row>
    <row r="35" spans="1:48" s="30" customFormat="1" x14ac:dyDescent="0.2">
      <c r="A35" s="42">
        <v>26</v>
      </c>
      <c r="B35" s="36" t="s">
        <v>57</v>
      </c>
      <c r="C35" s="35">
        <v>499</v>
      </c>
      <c r="D35" s="31">
        <v>20</v>
      </c>
      <c r="E35" s="36">
        <v>170</v>
      </c>
      <c r="F35" s="31">
        <v>1696.6</v>
      </c>
      <c r="G35" s="41">
        <v>162</v>
      </c>
      <c r="H35" s="36">
        <v>170</v>
      </c>
      <c r="I35" s="35">
        <v>158</v>
      </c>
      <c r="J35" s="31">
        <v>11</v>
      </c>
      <c r="K35" s="35"/>
      <c r="L35" s="31">
        <v>15</v>
      </c>
      <c r="M35" s="40">
        <v>4</v>
      </c>
      <c r="N35" s="38">
        <v>22</v>
      </c>
      <c r="O35" s="39"/>
      <c r="P35" s="38">
        <v>30</v>
      </c>
      <c r="Q35" s="37">
        <v>310.39999999999998</v>
      </c>
      <c r="R35" s="35">
        <v>427</v>
      </c>
      <c r="S35" s="31">
        <v>10</v>
      </c>
      <c r="T35" s="36">
        <v>170</v>
      </c>
      <c r="U35" s="31">
        <v>725.9</v>
      </c>
      <c r="V35" s="31">
        <v>2732.9</v>
      </c>
      <c r="W35" s="35">
        <v>232</v>
      </c>
      <c r="X35" s="31">
        <v>14</v>
      </c>
      <c r="Y35" s="36">
        <v>148</v>
      </c>
      <c r="Z35" s="31">
        <v>480.7</v>
      </c>
      <c r="AA35" s="31">
        <v>120</v>
      </c>
      <c r="AB35" s="31">
        <v>27.8</v>
      </c>
      <c r="AC35" s="35">
        <v>38</v>
      </c>
      <c r="AD35" s="31">
        <v>165</v>
      </c>
      <c r="AE35" s="31">
        <v>6.3</v>
      </c>
      <c r="AF35" s="34">
        <v>514.79999999999995</v>
      </c>
      <c r="AG35" s="33">
        <v>18533</v>
      </c>
      <c r="AH35" s="33">
        <v>19274</v>
      </c>
      <c r="AI35" s="33">
        <v>0.5</v>
      </c>
      <c r="AJ35" s="31">
        <v>112.30000000000001</v>
      </c>
      <c r="AK35" s="31">
        <v>10</v>
      </c>
      <c r="AL35" s="31">
        <v>2.5</v>
      </c>
      <c r="AM35" s="31">
        <v>1.3</v>
      </c>
      <c r="AN35" s="31">
        <v>123.60000000000001</v>
      </c>
      <c r="AO35" s="32">
        <v>1</v>
      </c>
      <c r="AP35" s="31">
        <v>62.73</v>
      </c>
      <c r="AQ35" s="31">
        <v>10.3505</v>
      </c>
      <c r="AR35" s="31">
        <v>4</v>
      </c>
      <c r="AS35" s="31">
        <v>0</v>
      </c>
      <c r="AT35" s="31">
        <v>42.656400000000005</v>
      </c>
      <c r="AU35" s="31">
        <v>53.006900000000002</v>
      </c>
      <c r="AV35" s="31">
        <f>AU35+AN35+AF35+V35</f>
        <v>3424.3069</v>
      </c>
    </row>
    <row r="36" spans="1:48" s="30" customFormat="1" x14ac:dyDescent="0.2">
      <c r="A36" s="42">
        <v>27</v>
      </c>
      <c r="B36" s="36" t="s">
        <v>58</v>
      </c>
      <c r="C36" s="35">
        <v>830</v>
      </c>
      <c r="D36" s="31">
        <v>20</v>
      </c>
      <c r="E36" s="36">
        <v>170</v>
      </c>
      <c r="F36" s="31">
        <v>2822</v>
      </c>
      <c r="G36" s="41">
        <v>26</v>
      </c>
      <c r="H36" s="36">
        <v>170</v>
      </c>
      <c r="I36" s="35">
        <v>26</v>
      </c>
      <c r="J36" s="31">
        <v>11</v>
      </c>
      <c r="K36" s="35"/>
      <c r="L36" s="31">
        <v>15</v>
      </c>
      <c r="M36" s="40"/>
      <c r="N36" s="38">
        <v>22</v>
      </c>
      <c r="O36" s="39"/>
      <c r="P36" s="38">
        <v>30</v>
      </c>
      <c r="Q36" s="37">
        <v>48.6</v>
      </c>
      <c r="R36" s="35">
        <v>2269</v>
      </c>
      <c r="S36" s="31">
        <v>10</v>
      </c>
      <c r="T36" s="36">
        <v>170</v>
      </c>
      <c r="U36" s="31">
        <v>3857.3</v>
      </c>
      <c r="V36" s="31">
        <v>6727.9</v>
      </c>
      <c r="W36" s="35">
        <v>439</v>
      </c>
      <c r="X36" s="31">
        <v>14</v>
      </c>
      <c r="Y36" s="36">
        <v>148</v>
      </c>
      <c r="Z36" s="31">
        <v>909.6</v>
      </c>
      <c r="AA36" s="31">
        <v>120</v>
      </c>
      <c r="AB36" s="31">
        <v>52.7</v>
      </c>
      <c r="AC36" s="35">
        <v>33</v>
      </c>
      <c r="AD36" s="31">
        <v>165</v>
      </c>
      <c r="AE36" s="31">
        <v>5.4</v>
      </c>
      <c r="AF36" s="34">
        <v>967.7</v>
      </c>
      <c r="AG36" s="33">
        <v>18533</v>
      </c>
      <c r="AH36" s="33">
        <v>19274</v>
      </c>
      <c r="AI36" s="33">
        <v>2.25</v>
      </c>
      <c r="AJ36" s="31">
        <v>505.4</v>
      </c>
      <c r="AK36" s="31">
        <v>45</v>
      </c>
      <c r="AL36" s="31">
        <v>2.4</v>
      </c>
      <c r="AM36" s="31">
        <v>1</v>
      </c>
      <c r="AN36" s="31">
        <v>551.4</v>
      </c>
      <c r="AO36" s="32">
        <v>0</v>
      </c>
      <c r="AP36" s="31">
        <v>62.73</v>
      </c>
      <c r="AQ36" s="31">
        <v>0</v>
      </c>
      <c r="AR36" s="31">
        <v>4</v>
      </c>
      <c r="AS36" s="31">
        <v>0</v>
      </c>
      <c r="AT36" s="31">
        <v>42.656400000000005</v>
      </c>
      <c r="AU36" s="31">
        <v>42.656400000000005</v>
      </c>
      <c r="AV36" s="31">
        <f>AU36+AN36+AF36+V36</f>
        <v>8289.6563999999998</v>
      </c>
    </row>
    <row r="37" spans="1:48" s="30" customFormat="1" x14ac:dyDescent="0.2">
      <c r="A37" s="42">
        <v>28</v>
      </c>
      <c r="B37" s="36" t="s">
        <v>59</v>
      </c>
      <c r="C37" s="35">
        <v>822</v>
      </c>
      <c r="D37" s="31">
        <v>20</v>
      </c>
      <c r="E37" s="36">
        <v>170</v>
      </c>
      <c r="F37" s="31">
        <v>2794.8</v>
      </c>
      <c r="G37" s="41">
        <v>323</v>
      </c>
      <c r="H37" s="36">
        <v>170</v>
      </c>
      <c r="I37" s="35">
        <v>292</v>
      </c>
      <c r="J37" s="31">
        <v>11</v>
      </c>
      <c r="K37" s="35">
        <v>6</v>
      </c>
      <c r="L37" s="31">
        <v>15</v>
      </c>
      <c r="M37" s="40">
        <v>16</v>
      </c>
      <c r="N37" s="38">
        <v>22</v>
      </c>
      <c r="O37" s="39">
        <v>9</v>
      </c>
      <c r="P37" s="38">
        <v>30</v>
      </c>
      <c r="Q37" s="37">
        <v>667.1</v>
      </c>
      <c r="R37" s="35">
        <v>775</v>
      </c>
      <c r="S37" s="31">
        <v>10</v>
      </c>
      <c r="T37" s="36">
        <v>170</v>
      </c>
      <c r="U37" s="31">
        <v>1317.5</v>
      </c>
      <c r="V37" s="31">
        <v>4779.3999999999996</v>
      </c>
      <c r="W37" s="35">
        <v>420</v>
      </c>
      <c r="X37" s="31">
        <v>14</v>
      </c>
      <c r="Y37" s="36">
        <v>148</v>
      </c>
      <c r="Z37" s="31">
        <v>870.2</v>
      </c>
      <c r="AA37" s="31">
        <v>120</v>
      </c>
      <c r="AB37" s="31">
        <v>50.4</v>
      </c>
      <c r="AC37" s="35">
        <v>30</v>
      </c>
      <c r="AD37" s="31">
        <v>165</v>
      </c>
      <c r="AE37" s="31">
        <v>5</v>
      </c>
      <c r="AF37" s="34">
        <v>925.6</v>
      </c>
      <c r="AG37" s="33">
        <v>18533</v>
      </c>
      <c r="AH37" s="33">
        <v>19274</v>
      </c>
      <c r="AI37" s="33">
        <v>0.75</v>
      </c>
      <c r="AJ37" s="31">
        <v>168.5</v>
      </c>
      <c r="AK37" s="31">
        <v>15</v>
      </c>
      <c r="AL37" s="31">
        <v>2.4</v>
      </c>
      <c r="AM37" s="31">
        <v>0.5</v>
      </c>
      <c r="AN37" s="31">
        <v>184</v>
      </c>
      <c r="AO37" s="32">
        <v>0</v>
      </c>
      <c r="AP37" s="31">
        <v>62.73</v>
      </c>
      <c r="AQ37" s="31">
        <v>0</v>
      </c>
      <c r="AR37" s="31">
        <v>2</v>
      </c>
      <c r="AS37" s="31">
        <v>0</v>
      </c>
      <c r="AT37" s="31">
        <v>21.328200000000002</v>
      </c>
      <c r="AU37" s="31">
        <v>21.328200000000002</v>
      </c>
      <c r="AV37" s="31">
        <f>AU37+AN37+AF37+V37</f>
        <v>5910.3281999999999</v>
      </c>
    </row>
    <row r="38" spans="1:48" s="30" customFormat="1" x14ac:dyDescent="0.2">
      <c r="A38" s="42">
        <v>29</v>
      </c>
      <c r="B38" s="36" t="s">
        <v>60</v>
      </c>
      <c r="C38" s="35">
        <v>452</v>
      </c>
      <c r="D38" s="31">
        <v>20</v>
      </c>
      <c r="E38" s="36">
        <v>170</v>
      </c>
      <c r="F38" s="31">
        <v>1536.8</v>
      </c>
      <c r="G38" s="41">
        <v>173</v>
      </c>
      <c r="H38" s="36">
        <v>170</v>
      </c>
      <c r="I38" s="35">
        <v>152</v>
      </c>
      <c r="J38" s="31">
        <v>11</v>
      </c>
      <c r="K38" s="35">
        <v>16</v>
      </c>
      <c r="L38" s="31">
        <v>15</v>
      </c>
      <c r="M38" s="40">
        <v>5</v>
      </c>
      <c r="N38" s="38">
        <v>22</v>
      </c>
      <c r="O38" s="39">
        <v>0</v>
      </c>
      <c r="P38" s="38">
        <v>30</v>
      </c>
      <c r="Q38" s="37">
        <v>343.7</v>
      </c>
      <c r="R38" s="35">
        <v>369</v>
      </c>
      <c r="S38" s="31">
        <v>10</v>
      </c>
      <c r="T38" s="36">
        <v>170</v>
      </c>
      <c r="U38" s="31">
        <v>627.29999999999995</v>
      </c>
      <c r="V38" s="31">
        <v>2507.8000000000002</v>
      </c>
      <c r="W38" s="35">
        <v>153</v>
      </c>
      <c r="X38" s="31">
        <v>14</v>
      </c>
      <c r="Y38" s="36">
        <v>148</v>
      </c>
      <c r="Z38" s="31">
        <v>317</v>
      </c>
      <c r="AA38" s="31">
        <v>120</v>
      </c>
      <c r="AB38" s="31">
        <v>18.399999999999999</v>
      </c>
      <c r="AC38" s="35">
        <v>20</v>
      </c>
      <c r="AD38" s="31">
        <v>165</v>
      </c>
      <c r="AE38" s="31">
        <v>3.3</v>
      </c>
      <c r="AF38" s="34">
        <v>338.7</v>
      </c>
      <c r="AG38" s="33">
        <v>18533</v>
      </c>
      <c r="AH38" s="33">
        <v>19274</v>
      </c>
      <c r="AI38" s="33">
        <v>0.25</v>
      </c>
      <c r="AJ38" s="31">
        <v>56.2</v>
      </c>
      <c r="AK38" s="31">
        <v>5</v>
      </c>
      <c r="AL38" s="31">
        <v>3.1</v>
      </c>
      <c r="AM38" s="31">
        <v>1</v>
      </c>
      <c r="AN38" s="31">
        <v>62.2</v>
      </c>
      <c r="AO38" s="32">
        <v>1</v>
      </c>
      <c r="AP38" s="31">
        <v>62.73</v>
      </c>
      <c r="AQ38" s="31">
        <v>10.3505</v>
      </c>
      <c r="AR38" s="31">
        <v>2</v>
      </c>
      <c r="AS38" s="31">
        <v>0</v>
      </c>
      <c r="AT38" s="31">
        <v>21.328200000000002</v>
      </c>
      <c r="AU38" s="31">
        <v>31.678700000000003</v>
      </c>
      <c r="AV38" s="31">
        <f>AU38+AN38+AF38+V38</f>
        <v>2940.3787000000002</v>
      </c>
    </row>
    <row r="39" spans="1:48" s="30" customFormat="1" x14ac:dyDescent="0.2">
      <c r="A39" s="42">
        <v>30</v>
      </c>
      <c r="B39" s="36" t="s">
        <v>61</v>
      </c>
      <c r="C39" s="35">
        <v>576</v>
      </c>
      <c r="D39" s="31">
        <v>20</v>
      </c>
      <c r="E39" s="36">
        <v>170</v>
      </c>
      <c r="F39" s="31">
        <v>1958.4</v>
      </c>
      <c r="G39" s="41">
        <v>31</v>
      </c>
      <c r="H39" s="36">
        <v>170</v>
      </c>
      <c r="I39" s="35">
        <v>21</v>
      </c>
      <c r="J39" s="31">
        <v>11</v>
      </c>
      <c r="K39" s="35"/>
      <c r="L39" s="31">
        <v>15</v>
      </c>
      <c r="M39" s="40">
        <v>10</v>
      </c>
      <c r="N39" s="38">
        <v>22</v>
      </c>
      <c r="O39" s="39"/>
      <c r="P39" s="38">
        <v>30</v>
      </c>
      <c r="Q39" s="37">
        <v>76.7</v>
      </c>
      <c r="R39" s="35">
        <v>1910</v>
      </c>
      <c r="S39" s="31">
        <v>10</v>
      </c>
      <c r="T39" s="36">
        <v>170</v>
      </c>
      <c r="U39" s="31">
        <v>3247</v>
      </c>
      <c r="V39" s="31">
        <v>5282.1</v>
      </c>
      <c r="W39" s="35">
        <v>363</v>
      </c>
      <c r="X39" s="31">
        <v>14</v>
      </c>
      <c r="Y39" s="36">
        <v>148</v>
      </c>
      <c r="Z39" s="31">
        <v>752.1</v>
      </c>
      <c r="AA39" s="31">
        <v>120</v>
      </c>
      <c r="AB39" s="31">
        <v>43.6</v>
      </c>
      <c r="AC39" s="35">
        <v>22</v>
      </c>
      <c r="AD39" s="31">
        <v>165</v>
      </c>
      <c r="AE39" s="31">
        <v>3.6</v>
      </c>
      <c r="AF39" s="34">
        <v>799.30000000000007</v>
      </c>
      <c r="AG39" s="33">
        <v>18533</v>
      </c>
      <c r="AH39" s="33">
        <v>19274</v>
      </c>
      <c r="AI39" s="33">
        <v>1.75</v>
      </c>
      <c r="AJ39" s="31">
        <v>393.09999999999997</v>
      </c>
      <c r="AK39" s="31">
        <v>35</v>
      </c>
      <c r="AL39" s="31">
        <v>2.5</v>
      </c>
      <c r="AM39" s="31">
        <v>1.1000000000000001</v>
      </c>
      <c r="AN39" s="31">
        <v>429.2</v>
      </c>
      <c r="AO39" s="32">
        <v>1</v>
      </c>
      <c r="AP39" s="31">
        <v>62.73</v>
      </c>
      <c r="AQ39" s="31">
        <v>10.3505</v>
      </c>
      <c r="AR39" s="31">
        <v>3</v>
      </c>
      <c r="AS39" s="31">
        <v>0</v>
      </c>
      <c r="AT39" s="31">
        <v>31.9923</v>
      </c>
      <c r="AU39" s="31">
        <v>42.342799999999997</v>
      </c>
      <c r="AV39" s="31">
        <f>AU39+AN39+AF39+V39</f>
        <v>6552.9428000000007</v>
      </c>
    </row>
    <row r="40" spans="1:48" s="30" customFormat="1" x14ac:dyDescent="0.2">
      <c r="A40" s="42">
        <v>31</v>
      </c>
      <c r="B40" s="36" t="s">
        <v>62</v>
      </c>
      <c r="C40" s="35">
        <v>522</v>
      </c>
      <c r="D40" s="31">
        <v>20</v>
      </c>
      <c r="E40" s="36">
        <v>170</v>
      </c>
      <c r="F40" s="31">
        <v>1774.8</v>
      </c>
      <c r="G40" s="41">
        <v>87</v>
      </c>
      <c r="H40" s="36">
        <v>170</v>
      </c>
      <c r="I40" s="35">
        <v>83</v>
      </c>
      <c r="J40" s="31">
        <v>11</v>
      </c>
      <c r="K40" s="35"/>
      <c r="L40" s="31">
        <v>15</v>
      </c>
      <c r="M40" s="40">
        <v>4</v>
      </c>
      <c r="N40" s="38">
        <v>22</v>
      </c>
      <c r="O40" s="39"/>
      <c r="P40" s="38">
        <v>30</v>
      </c>
      <c r="Q40" s="37">
        <v>170.2</v>
      </c>
      <c r="R40" s="35">
        <v>528</v>
      </c>
      <c r="S40" s="31">
        <v>10</v>
      </c>
      <c r="T40" s="36">
        <v>170</v>
      </c>
      <c r="U40" s="31">
        <v>897.6</v>
      </c>
      <c r="V40" s="31">
        <v>2842.6</v>
      </c>
      <c r="W40" s="35">
        <v>271</v>
      </c>
      <c r="X40" s="31">
        <v>14</v>
      </c>
      <c r="Y40" s="36">
        <v>148</v>
      </c>
      <c r="Z40" s="31">
        <v>561.5</v>
      </c>
      <c r="AA40" s="31">
        <v>120</v>
      </c>
      <c r="AB40" s="31">
        <v>32.5</v>
      </c>
      <c r="AC40" s="35">
        <v>24</v>
      </c>
      <c r="AD40" s="31">
        <v>165</v>
      </c>
      <c r="AE40" s="31">
        <v>4</v>
      </c>
      <c r="AF40" s="34">
        <v>598</v>
      </c>
      <c r="AG40" s="33">
        <v>18533</v>
      </c>
      <c r="AH40" s="33">
        <v>19274</v>
      </c>
      <c r="AI40" s="33">
        <v>0.5</v>
      </c>
      <c r="AJ40" s="31">
        <v>112.30000000000001</v>
      </c>
      <c r="AK40" s="31">
        <v>10</v>
      </c>
      <c r="AL40" s="31">
        <v>0</v>
      </c>
      <c r="AM40" s="31">
        <v>0</v>
      </c>
      <c r="AN40" s="31">
        <v>122.30000000000001</v>
      </c>
      <c r="AO40" s="32">
        <v>0</v>
      </c>
      <c r="AP40" s="31">
        <v>62.73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f>AU40+AN40+AF40+V40</f>
        <v>3562.8999999999996</v>
      </c>
    </row>
    <row r="41" spans="1:48" s="30" customFormat="1" x14ac:dyDescent="0.2">
      <c r="A41" s="42">
        <v>33</v>
      </c>
      <c r="B41" s="36" t="s">
        <v>63</v>
      </c>
      <c r="C41" s="35">
        <v>667</v>
      </c>
      <c r="D41" s="31">
        <v>20</v>
      </c>
      <c r="E41" s="36">
        <v>170</v>
      </c>
      <c r="F41" s="31">
        <v>2267.8000000000002</v>
      </c>
      <c r="G41" s="41">
        <v>7</v>
      </c>
      <c r="H41" s="36">
        <v>170</v>
      </c>
      <c r="I41" s="35">
        <v>6</v>
      </c>
      <c r="J41" s="31">
        <v>11</v>
      </c>
      <c r="K41" s="35"/>
      <c r="L41" s="31">
        <v>15</v>
      </c>
      <c r="M41" s="40">
        <v>1</v>
      </c>
      <c r="N41" s="38">
        <v>22</v>
      </c>
      <c r="O41" s="39"/>
      <c r="P41" s="38">
        <v>30</v>
      </c>
      <c r="Q41" s="37">
        <v>15</v>
      </c>
      <c r="R41" s="35">
        <v>903</v>
      </c>
      <c r="S41" s="31">
        <v>10</v>
      </c>
      <c r="T41" s="36">
        <v>170</v>
      </c>
      <c r="U41" s="31">
        <v>1535.1</v>
      </c>
      <c r="V41" s="31">
        <v>3817.9</v>
      </c>
      <c r="W41" s="35">
        <v>330</v>
      </c>
      <c r="X41" s="31">
        <v>14</v>
      </c>
      <c r="Y41" s="36">
        <v>148</v>
      </c>
      <c r="Z41" s="31">
        <v>683.8</v>
      </c>
      <c r="AA41" s="31">
        <v>120</v>
      </c>
      <c r="AB41" s="31">
        <v>39.6</v>
      </c>
      <c r="AC41" s="35">
        <v>12</v>
      </c>
      <c r="AD41" s="31">
        <v>165</v>
      </c>
      <c r="AE41" s="31">
        <v>2</v>
      </c>
      <c r="AF41" s="34">
        <v>725.4</v>
      </c>
      <c r="AG41" s="33">
        <v>18533</v>
      </c>
      <c r="AH41" s="33">
        <v>19274</v>
      </c>
      <c r="AI41" s="33">
        <v>1</v>
      </c>
      <c r="AJ41" s="31">
        <v>224.60000000000002</v>
      </c>
      <c r="AK41" s="31">
        <v>20</v>
      </c>
      <c r="AL41" s="31">
        <v>7</v>
      </c>
      <c r="AM41" s="31">
        <v>0.7</v>
      </c>
      <c r="AN41" s="31">
        <v>245.3</v>
      </c>
      <c r="AO41" s="32">
        <v>0</v>
      </c>
      <c r="AP41" s="31">
        <v>62.73</v>
      </c>
      <c r="AQ41" s="31">
        <v>0</v>
      </c>
      <c r="AR41" s="31">
        <v>1</v>
      </c>
      <c r="AS41" s="31">
        <v>0</v>
      </c>
      <c r="AT41" s="31">
        <v>10.664100000000001</v>
      </c>
      <c r="AU41" s="31">
        <v>10.664100000000001</v>
      </c>
      <c r="AV41" s="31">
        <f>AU41+AN41+AF41+V41</f>
        <v>4799.2641000000003</v>
      </c>
    </row>
    <row r="42" spans="1:48" s="30" customFormat="1" x14ac:dyDescent="0.2">
      <c r="A42" s="42">
        <v>34</v>
      </c>
      <c r="B42" s="36" t="s">
        <v>64</v>
      </c>
      <c r="C42" s="35">
        <v>554</v>
      </c>
      <c r="D42" s="31">
        <v>20</v>
      </c>
      <c r="E42" s="36">
        <v>170</v>
      </c>
      <c r="F42" s="31">
        <v>1883.6</v>
      </c>
      <c r="G42" s="41">
        <v>0</v>
      </c>
      <c r="H42" s="36">
        <v>170</v>
      </c>
      <c r="I42" s="35"/>
      <c r="J42" s="31">
        <v>11</v>
      </c>
      <c r="K42" s="35"/>
      <c r="L42" s="31">
        <v>15</v>
      </c>
      <c r="M42" s="40"/>
      <c r="N42" s="38">
        <v>22</v>
      </c>
      <c r="O42" s="39"/>
      <c r="P42" s="38">
        <v>30</v>
      </c>
      <c r="Q42" s="37">
        <v>0</v>
      </c>
      <c r="R42" s="35">
        <v>1225</v>
      </c>
      <c r="S42" s="31">
        <v>10</v>
      </c>
      <c r="T42" s="36">
        <v>170</v>
      </c>
      <c r="U42" s="31">
        <v>2082.5</v>
      </c>
      <c r="V42" s="31">
        <v>3966.1</v>
      </c>
      <c r="W42" s="35">
        <v>25</v>
      </c>
      <c r="X42" s="31">
        <v>14</v>
      </c>
      <c r="Y42" s="36">
        <v>148</v>
      </c>
      <c r="Z42" s="31">
        <v>51.8</v>
      </c>
      <c r="AA42" s="31">
        <v>120</v>
      </c>
      <c r="AB42" s="31">
        <v>3</v>
      </c>
      <c r="AC42" s="35">
        <v>5</v>
      </c>
      <c r="AD42" s="31">
        <v>165</v>
      </c>
      <c r="AE42" s="31">
        <v>0.8</v>
      </c>
      <c r="AF42" s="34">
        <v>55.599999999999994</v>
      </c>
      <c r="AG42" s="33">
        <v>18533</v>
      </c>
      <c r="AH42" s="33">
        <v>19274</v>
      </c>
      <c r="AI42" s="33">
        <v>1</v>
      </c>
      <c r="AJ42" s="31">
        <v>224.60000000000002</v>
      </c>
      <c r="AK42" s="31">
        <v>20</v>
      </c>
      <c r="AL42" s="31">
        <v>0</v>
      </c>
      <c r="AM42" s="31">
        <v>0</v>
      </c>
      <c r="AN42" s="31">
        <v>244.60000000000002</v>
      </c>
      <c r="AO42" s="32">
        <v>0</v>
      </c>
      <c r="AP42" s="31">
        <v>62.73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f>AU42+AN42+AF42+V42</f>
        <v>4266.3</v>
      </c>
    </row>
    <row r="43" spans="1:48" s="30" customFormat="1" x14ac:dyDescent="0.2">
      <c r="A43" s="42">
        <v>35</v>
      </c>
      <c r="B43" s="36" t="s">
        <v>65</v>
      </c>
      <c r="C43" s="35">
        <v>271</v>
      </c>
      <c r="D43" s="31">
        <v>20</v>
      </c>
      <c r="E43" s="36">
        <v>170</v>
      </c>
      <c r="F43" s="31">
        <v>921.4</v>
      </c>
      <c r="G43" s="41">
        <v>102</v>
      </c>
      <c r="H43" s="36">
        <v>170</v>
      </c>
      <c r="I43" s="35">
        <v>79</v>
      </c>
      <c r="J43" s="31">
        <v>11</v>
      </c>
      <c r="K43" s="35">
        <v>15</v>
      </c>
      <c r="L43" s="31">
        <v>15</v>
      </c>
      <c r="M43" s="40">
        <v>5</v>
      </c>
      <c r="N43" s="38">
        <v>22</v>
      </c>
      <c r="O43" s="39">
        <v>3</v>
      </c>
      <c r="P43" s="38">
        <v>30</v>
      </c>
      <c r="Q43" s="37">
        <v>220</v>
      </c>
      <c r="R43" s="35">
        <v>358</v>
      </c>
      <c r="S43" s="31">
        <v>10</v>
      </c>
      <c r="T43" s="36">
        <v>170</v>
      </c>
      <c r="U43" s="31">
        <v>608.6</v>
      </c>
      <c r="V43" s="31">
        <v>1750</v>
      </c>
      <c r="W43" s="35">
        <v>126</v>
      </c>
      <c r="X43" s="31">
        <v>14</v>
      </c>
      <c r="Y43" s="36">
        <v>148</v>
      </c>
      <c r="Z43" s="31">
        <v>261.10000000000002</v>
      </c>
      <c r="AA43" s="31">
        <v>120</v>
      </c>
      <c r="AB43" s="31">
        <v>15.1</v>
      </c>
      <c r="AC43" s="35">
        <v>14</v>
      </c>
      <c r="AD43" s="31">
        <v>165</v>
      </c>
      <c r="AE43" s="31">
        <v>2.2999999999999998</v>
      </c>
      <c r="AF43" s="34">
        <v>278.50000000000006</v>
      </c>
      <c r="AG43" s="33">
        <v>18533</v>
      </c>
      <c r="AH43" s="33">
        <v>19274</v>
      </c>
      <c r="AI43" s="33">
        <v>0.25</v>
      </c>
      <c r="AJ43" s="31">
        <v>56.2</v>
      </c>
      <c r="AK43" s="31">
        <v>5</v>
      </c>
      <c r="AL43" s="31">
        <v>1.1000000000000001</v>
      </c>
      <c r="AM43" s="31">
        <v>0</v>
      </c>
      <c r="AN43" s="31">
        <v>61.2</v>
      </c>
      <c r="AO43" s="32">
        <v>0</v>
      </c>
      <c r="AP43" s="31">
        <v>62.73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f>AU43+AN43+AF43+V43</f>
        <v>2089.6999999999998</v>
      </c>
    </row>
    <row r="44" spans="1:48" s="30" customFormat="1" x14ac:dyDescent="0.2">
      <c r="A44" s="42">
        <v>36</v>
      </c>
      <c r="B44" s="36" t="s">
        <v>66</v>
      </c>
      <c r="C44" s="35">
        <v>626</v>
      </c>
      <c r="D44" s="31">
        <v>20</v>
      </c>
      <c r="E44" s="36">
        <v>170</v>
      </c>
      <c r="F44" s="31">
        <v>2128.4</v>
      </c>
      <c r="G44" s="41">
        <v>75</v>
      </c>
      <c r="H44" s="36">
        <v>170</v>
      </c>
      <c r="I44" s="35">
        <v>75</v>
      </c>
      <c r="J44" s="31">
        <v>11</v>
      </c>
      <c r="K44" s="35"/>
      <c r="L44" s="31">
        <v>15</v>
      </c>
      <c r="M44" s="40"/>
      <c r="N44" s="38">
        <v>22</v>
      </c>
      <c r="O44" s="39"/>
      <c r="P44" s="38">
        <v>30</v>
      </c>
      <c r="Q44" s="37">
        <v>140.30000000000001</v>
      </c>
      <c r="R44" s="35">
        <v>571</v>
      </c>
      <c r="S44" s="31">
        <v>10</v>
      </c>
      <c r="T44" s="36">
        <v>170</v>
      </c>
      <c r="U44" s="31">
        <v>970.7</v>
      </c>
      <c r="V44" s="31">
        <v>3239.4000000000005</v>
      </c>
      <c r="W44" s="35">
        <v>394</v>
      </c>
      <c r="X44" s="31">
        <v>14</v>
      </c>
      <c r="Y44" s="36">
        <v>148</v>
      </c>
      <c r="Z44" s="31">
        <v>816.4</v>
      </c>
      <c r="AA44" s="31">
        <v>120</v>
      </c>
      <c r="AB44" s="31">
        <v>47.3</v>
      </c>
      <c r="AC44" s="35">
        <v>37</v>
      </c>
      <c r="AD44" s="31">
        <v>165</v>
      </c>
      <c r="AE44" s="31">
        <v>6.1</v>
      </c>
      <c r="AF44" s="34">
        <v>869.8</v>
      </c>
      <c r="AG44" s="33">
        <v>18533</v>
      </c>
      <c r="AH44" s="33">
        <v>19274</v>
      </c>
      <c r="AI44" s="33">
        <v>0.5</v>
      </c>
      <c r="AJ44" s="31">
        <v>112.30000000000001</v>
      </c>
      <c r="AK44" s="31">
        <v>10</v>
      </c>
      <c r="AL44" s="31">
        <v>1.1000000000000001</v>
      </c>
      <c r="AM44" s="31">
        <v>0</v>
      </c>
      <c r="AN44" s="31">
        <v>122.30000000000001</v>
      </c>
      <c r="AO44" s="32">
        <v>0</v>
      </c>
      <c r="AP44" s="31">
        <v>62.73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f>AU44+AN44+AF44+V44</f>
        <v>4231.5</v>
      </c>
    </row>
    <row r="45" spans="1:48" s="30" customFormat="1" x14ac:dyDescent="0.2">
      <c r="A45" s="42">
        <v>37</v>
      </c>
      <c r="B45" s="36" t="s">
        <v>67</v>
      </c>
      <c r="C45" s="35">
        <v>359</v>
      </c>
      <c r="D45" s="31">
        <v>20</v>
      </c>
      <c r="E45" s="36">
        <v>170</v>
      </c>
      <c r="F45" s="31">
        <v>1220.5999999999999</v>
      </c>
      <c r="G45" s="41">
        <v>337</v>
      </c>
      <c r="H45" s="36">
        <v>170</v>
      </c>
      <c r="I45" s="35">
        <v>296</v>
      </c>
      <c r="J45" s="31">
        <v>11</v>
      </c>
      <c r="K45" s="35">
        <v>24</v>
      </c>
      <c r="L45" s="31">
        <v>15</v>
      </c>
      <c r="M45" s="40">
        <v>15</v>
      </c>
      <c r="N45" s="38">
        <v>22</v>
      </c>
      <c r="O45" s="39">
        <v>2</v>
      </c>
      <c r="P45" s="38">
        <v>30</v>
      </c>
      <c r="Q45" s="37">
        <v>681</v>
      </c>
      <c r="R45" s="35">
        <v>690</v>
      </c>
      <c r="S45" s="31">
        <v>10</v>
      </c>
      <c r="T45" s="36">
        <v>170</v>
      </c>
      <c r="U45" s="31">
        <v>1173</v>
      </c>
      <c r="V45" s="31">
        <v>3074.6</v>
      </c>
      <c r="W45" s="35">
        <v>275</v>
      </c>
      <c r="X45" s="31">
        <v>14</v>
      </c>
      <c r="Y45" s="36">
        <v>148</v>
      </c>
      <c r="Z45" s="31">
        <v>569.79999999999995</v>
      </c>
      <c r="AA45" s="31">
        <v>120</v>
      </c>
      <c r="AB45" s="31">
        <v>33</v>
      </c>
      <c r="AC45" s="35">
        <v>1</v>
      </c>
      <c r="AD45" s="31">
        <v>165</v>
      </c>
      <c r="AE45" s="31">
        <v>0.2</v>
      </c>
      <c r="AF45" s="34">
        <v>603</v>
      </c>
      <c r="AG45" s="33">
        <v>18533</v>
      </c>
      <c r="AH45" s="33">
        <v>19274</v>
      </c>
      <c r="AI45" s="33">
        <v>0.75</v>
      </c>
      <c r="AJ45" s="31">
        <v>168.5</v>
      </c>
      <c r="AK45" s="31">
        <v>15</v>
      </c>
      <c r="AL45" s="31">
        <v>2.5</v>
      </c>
      <c r="AM45" s="31">
        <v>1.1000000000000001</v>
      </c>
      <c r="AN45" s="31">
        <v>184.6</v>
      </c>
      <c r="AO45" s="32">
        <v>1</v>
      </c>
      <c r="AP45" s="31">
        <v>62.73</v>
      </c>
      <c r="AQ45" s="31">
        <v>10.3505</v>
      </c>
      <c r="AR45" s="31">
        <v>3</v>
      </c>
      <c r="AS45" s="31">
        <v>0</v>
      </c>
      <c r="AT45" s="31">
        <v>31.9923</v>
      </c>
      <c r="AU45" s="31">
        <v>42.342799999999997</v>
      </c>
      <c r="AV45" s="31">
        <f>AU45+AN45+AF45+V45</f>
        <v>3904.5428000000002</v>
      </c>
    </row>
    <row r="46" spans="1:48" s="30" customFormat="1" x14ac:dyDescent="0.2">
      <c r="A46" s="42">
        <v>38</v>
      </c>
      <c r="B46" s="36" t="s">
        <v>68</v>
      </c>
      <c r="C46" s="35">
        <v>3363</v>
      </c>
      <c r="D46" s="31">
        <v>20</v>
      </c>
      <c r="E46" s="36">
        <v>170</v>
      </c>
      <c r="F46" s="31">
        <v>11434.2</v>
      </c>
      <c r="G46" s="41">
        <v>629</v>
      </c>
      <c r="H46" s="36">
        <v>170</v>
      </c>
      <c r="I46" s="35">
        <v>565</v>
      </c>
      <c r="J46" s="31">
        <v>11</v>
      </c>
      <c r="K46" s="35">
        <v>7</v>
      </c>
      <c r="L46" s="31">
        <v>15</v>
      </c>
      <c r="M46" s="40">
        <v>54</v>
      </c>
      <c r="N46" s="38">
        <v>22</v>
      </c>
      <c r="O46" s="39">
        <v>3</v>
      </c>
      <c r="P46" s="38">
        <v>30</v>
      </c>
      <c r="Q46" s="37">
        <v>1291.7</v>
      </c>
      <c r="R46" s="35">
        <v>13807</v>
      </c>
      <c r="S46" s="31">
        <v>10</v>
      </c>
      <c r="T46" s="36">
        <v>170</v>
      </c>
      <c r="U46" s="31">
        <v>23471.9</v>
      </c>
      <c r="V46" s="31">
        <v>36197.800000000003</v>
      </c>
      <c r="W46" s="35">
        <v>3095</v>
      </c>
      <c r="X46" s="31">
        <v>14</v>
      </c>
      <c r="Y46" s="36">
        <v>148</v>
      </c>
      <c r="Z46" s="31">
        <v>6412.8</v>
      </c>
      <c r="AA46" s="31">
        <v>120</v>
      </c>
      <c r="AB46" s="31">
        <v>371.4</v>
      </c>
      <c r="AC46" s="35">
        <v>177</v>
      </c>
      <c r="AD46" s="31">
        <v>165</v>
      </c>
      <c r="AE46" s="31">
        <v>29.2</v>
      </c>
      <c r="AF46" s="34">
        <v>6813.4</v>
      </c>
      <c r="AG46" s="33">
        <v>20460</v>
      </c>
      <c r="AH46" s="33">
        <v>21278</v>
      </c>
      <c r="AI46" s="33">
        <v>13</v>
      </c>
      <c r="AJ46" s="31">
        <v>3223.6000000000004</v>
      </c>
      <c r="AK46" s="31">
        <v>260</v>
      </c>
      <c r="AL46" s="31">
        <v>2.8</v>
      </c>
      <c r="AM46" s="31">
        <v>19.899999999999999</v>
      </c>
      <c r="AN46" s="31">
        <v>3503.5000000000005</v>
      </c>
      <c r="AO46" s="32">
        <v>13</v>
      </c>
      <c r="AP46" s="31">
        <v>62.73</v>
      </c>
      <c r="AQ46" s="31">
        <v>134.55590000000001</v>
      </c>
      <c r="AR46" s="31">
        <v>54</v>
      </c>
      <c r="AS46" s="31">
        <v>0</v>
      </c>
      <c r="AT46" s="31">
        <v>575.8614</v>
      </c>
      <c r="AU46" s="31">
        <v>710.41730000000007</v>
      </c>
      <c r="AV46" s="31">
        <f>AU46+AN46+AF46+V46</f>
        <v>47225.117300000005</v>
      </c>
    </row>
    <row r="47" spans="1:48" s="30" customFormat="1" x14ac:dyDescent="0.2">
      <c r="A47" s="42">
        <v>39</v>
      </c>
      <c r="B47" s="36" t="s">
        <v>69</v>
      </c>
      <c r="C47" s="35">
        <v>14591</v>
      </c>
      <c r="D47" s="31">
        <v>20</v>
      </c>
      <c r="E47" s="36">
        <v>170</v>
      </c>
      <c r="F47" s="31">
        <v>49609.4</v>
      </c>
      <c r="G47" s="41">
        <v>2223</v>
      </c>
      <c r="H47" s="36">
        <v>170</v>
      </c>
      <c r="I47" s="35">
        <v>2110</v>
      </c>
      <c r="J47" s="31">
        <v>11</v>
      </c>
      <c r="K47" s="35"/>
      <c r="L47" s="31">
        <v>15</v>
      </c>
      <c r="M47" s="40">
        <v>113</v>
      </c>
      <c r="N47" s="38">
        <v>22</v>
      </c>
      <c r="O47" s="39"/>
      <c r="P47" s="38">
        <v>30</v>
      </c>
      <c r="Q47" s="37">
        <v>4368.3</v>
      </c>
      <c r="R47" s="35">
        <v>42154</v>
      </c>
      <c r="S47" s="31">
        <v>10</v>
      </c>
      <c r="T47" s="36">
        <v>170</v>
      </c>
      <c r="U47" s="31">
        <v>71661.8</v>
      </c>
      <c r="V47" s="31">
        <v>125639.5</v>
      </c>
      <c r="W47" s="35">
        <v>9885</v>
      </c>
      <c r="X47" s="31">
        <v>14</v>
      </c>
      <c r="Y47" s="36">
        <v>148</v>
      </c>
      <c r="Z47" s="31">
        <v>20481.7</v>
      </c>
      <c r="AA47" s="31">
        <v>120</v>
      </c>
      <c r="AB47" s="31">
        <v>1186.2</v>
      </c>
      <c r="AC47" s="35">
        <v>539</v>
      </c>
      <c r="AD47" s="31">
        <v>165</v>
      </c>
      <c r="AE47" s="31">
        <v>88.9</v>
      </c>
      <c r="AF47" s="34">
        <v>21756.800000000003</v>
      </c>
      <c r="AG47" s="33">
        <v>20460</v>
      </c>
      <c r="AH47" s="33">
        <v>21278</v>
      </c>
      <c r="AI47" s="33">
        <v>38.5</v>
      </c>
      <c r="AJ47" s="31">
        <v>9547</v>
      </c>
      <c r="AK47" s="31">
        <v>770</v>
      </c>
      <c r="AL47" s="31">
        <v>3</v>
      </c>
      <c r="AM47" s="31">
        <v>21.3</v>
      </c>
      <c r="AN47" s="31">
        <v>10338.299999999999</v>
      </c>
      <c r="AO47" s="32">
        <v>11</v>
      </c>
      <c r="AP47" s="31">
        <v>62.73</v>
      </c>
      <c r="AQ47" s="31">
        <v>113.855</v>
      </c>
      <c r="AR47" s="31">
        <v>56</v>
      </c>
      <c r="AS47" s="31">
        <v>0</v>
      </c>
      <c r="AT47" s="31">
        <v>597.18959999999993</v>
      </c>
      <c r="AU47" s="31">
        <v>711.04459999999995</v>
      </c>
      <c r="AV47" s="31">
        <f>AU47+AN47+AF47+V47</f>
        <v>158445.6446</v>
      </c>
    </row>
    <row r="48" spans="1:48" s="30" customFormat="1" x14ac:dyDescent="0.2">
      <c r="A48" s="42">
        <v>40</v>
      </c>
      <c r="B48" s="36" t="s">
        <v>70</v>
      </c>
      <c r="C48" s="35">
        <v>23</v>
      </c>
      <c r="D48" s="31">
        <v>20</v>
      </c>
      <c r="E48" s="36">
        <v>170</v>
      </c>
      <c r="F48" s="31">
        <v>78.2</v>
      </c>
      <c r="G48" s="41">
        <v>13</v>
      </c>
      <c r="H48" s="36">
        <v>170</v>
      </c>
      <c r="I48" s="35">
        <v>13</v>
      </c>
      <c r="J48" s="31">
        <v>11</v>
      </c>
      <c r="K48" s="35"/>
      <c r="L48" s="31">
        <v>15</v>
      </c>
      <c r="M48" s="40"/>
      <c r="N48" s="38">
        <v>22</v>
      </c>
      <c r="O48" s="39"/>
      <c r="P48" s="38">
        <v>30</v>
      </c>
      <c r="Q48" s="37">
        <v>24.3</v>
      </c>
      <c r="R48" s="35">
        <v>256</v>
      </c>
      <c r="S48" s="31">
        <v>10</v>
      </c>
      <c r="T48" s="36">
        <v>170</v>
      </c>
      <c r="U48" s="31">
        <v>435.2</v>
      </c>
      <c r="V48" s="31">
        <v>537.70000000000005</v>
      </c>
      <c r="W48" s="35">
        <v>51</v>
      </c>
      <c r="X48" s="31">
        <v>14</v>
      </c>
      <c r="Y48" s="36">
        <v>148</v>
      </c>
      <c r="Z48" s="31">
        <v>105.7</v>
      </c>
      <c r="AA48" s="31">
        <v>120</v>
      </c>
      <c r="AB48" s="31">
        <v>6.1</v>
      </c>
      <c r="AC48" s="35">
        <v>12</v>
      </c>
      <c r="AD48" s="31">
        <v>165</v>
      </c>
      <c r="AE48" s="31">
        <v>2</v>
      </c>
      <c r="AF48" s="34">
        <v>113.8</v>
      </c>
      <c r="AG48" s="33">
        <v>18533</v>
      </c>
      <c r="AH48" s="33">
        <v>19274</v>
      </c>
      <c r="AI48" s="33">
        <v>0.25</v>
      </c>
      <c r="AJ48" s="31">
        <v>56.2</v>
      </c>
      <c r="AK48" s="31">
        <v>5</v>
      </c>
      <c r="AL48" s="31">
        <v>1</v>
      </c>
      <c r="AM48" s="31">
        <v>0</v>
      </c>
      <c r="AN48" s="31">
        <v>61.2</v>
      </c>
      <c r="AO48" s="32">
        <v>0</v>
      </c>
      <c r="AP48" s="31">
        <v>62.73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f>AU48+AN48+AF48+V48</f>
        <v>712.7</v>
      </c>
    </row>
    <row r="49" spans="1:48" s="30" customFormat="1" x14ac:dyDescent="0.2">
      <c r="A49" s="42">
        <v>41</v>
      </c>
      <c r="B49" s="36" t="s">
        <v>71</v>
      </c>
      <c r="C49" s="35">
        <v>35</v>
      </c>
      <c r="D49" s="31">
        <v>20</v>
      </c>
      <c r="E49" s="36">
        <v>170</v>
      </c>
      <c r="F49" s="31">
        <v>119</v>
      </c>
      <c r="G49" s="41">
        <v>12</v>
      </c>
      <c r="H49" s="36">
        <v>170</v>
      </c>
      <c r="I49" s="35">
        <v>12</v>
      </c>
      <c r="J49" s="31">
        <v>11</v>
      </c>
      <c r="K49" s="35"/>
      <c r="L49" s="31">
        <v>15</v>
      </c>
      <c r="M49" s="40"/>
      <c r="N49" s="38">
        <v>22</v>
      </c>
      <c r="O49" s="39"/>
      <c r="P49" s="38">
        <v>30</v>
      </c>
      <c r="Q49" s="37">
        <v>22.4</v>
      </c>
      <c r="R49" s="35">
        <v>82</v>
      </c>
      <c r="S49" s="31">
        <v>10</v>
      </c>
      <c r="T49" s="36">
        <v>170</v>
      </c>
      <c r="U49" s="31">
        <v>139.4</v>
      </c>
      <c r="V49" s="31">
        <v>280.8</v>
      </c>
      <c r="W49" s="35">
        <v>14</v>
      </c>
      <c r="X49" s="31">
        <v>14</v>
      </c>
      <c r="Y49" s="36">
        <v>148</v>
      </c>
      <c r="Z49" s="31">
        <v>29</v>
      </c>
      <c r="AA49" s="31">
        <v>120</v>
      </c>
      <c r="AB49" s="31">
        <v>1.7</v>
      </c>
      <c r="AC49" s="35">
        <v>4</v>
      </c>
      <c r="AD49" s="31">
        <v>165</v>
      </c>
      <c r="AE49" s="31">
        <v>0.7</v>
      </c>
      <c r="AF49" s="34">
        <v>31.4</v>
      </c>
      <c r="AG49" s="33">
        <v>18533</v>
      </c>
      <c r="AH49" s="33">
        <v>19274</v>
      </c>
      <c r="AI49" s="33">
        <v>0.25</v>
      </c>
      <c r="AJ49" s="31">
        <v>56.2</v>
      </c>
      <c r="AK49" s="31">
        <v>5</v>
      </c>
      <c r="AL49" s="31">
        <v>1.8</v>
      </c>
      <c r="AM49" s="31">
        <v>0</v>
      </c>
      <c r="AN49" s="31">
        <v>61.2</v>
      </c>
      <c r="AO49" s="32">
        <v>0</v>
      </c>
      <c r="AP49" s="31">
        <v>62.73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f>AU49+AN49+AF49+V49</f>
        <v>373.4</v>
      </c>
    </row>
    <row r="50" spans="1:48" s="30" customFormat="1" x14ac:dyDescent="0.2">
      <c r="A50" s="42">
        <v>42</v>
      </c>
      <c r="B50" s="36" t="s">
        <v>72</v>
      </c>
      <c r="C50" s="35">
        <v>165</v>
      </c>
      <c r="D50" s="31">
        <v>20</v>
      </c>
      <c r="E50" s="36">
        <v>170</v>
      </c>
      <c r="F50" s="31">
        <v>561</v>
      </c>
      <c r="G50" s="41">
        <v>0</v>
      </c>
      <c r="H50" s="36">
        <v>170</v>
      </c>
      <c r="I50" s="35"/>
      <c r="J50" s="31">
        <v>11</v>
      </c>
      <c r="K50" s="35"/>
      <c r="L50" s="31">
        <v>15</v>
      </c>
      <c r="M50" s="40"/>
      <c r="N50" s="38">
        <v>22</v>
      </c>
      <c r="O50" s="39"/>
      <c r="P50" s="38">
        <v>30</v>
      </c>
      <c r="Q50" s="37">
        <v>0</v>
      </c>
      <c r="R50" s="35">
        <v>522</v>
      </c>
      <c r="S50" s="31">
        <v>10</v>
      </c>
      <c r="T50" s="36">
        <v>170</v>
      </c>
      <c r="U50" s="31">
        <v>887.4</v>
      </c>
      <c r="V50" s="31">
        <v>1448.4</v>
      </c>
      <c r="W50" s="35">
        <v>73</v>
      </c>
      <c r="X50" s="31">
        <v>14</v>
      </c>
      <c r="Y50" s="36">
        <v>148</v>
      </c>
      <c r="Z50" s="31">
        <v>151.30000000000001</v>
      </c>
      <c r="AA50" s="31">
        <v>120</v>
      </c>
      <c r="AB50" s="31">
        <v>8.8000000000000007</v>
      </c>
      <c r="AC50" s="35">
        <v>26</v>
      </c>
      <c r="AD50" s="31">
        <v>165</v>
      </c>
      <c r="AE50" s="31">
        <v>4.3</v>
      </c>
      <c r="AF50" s="34">
        <v>164.40000000000003</v>
      </c>
      <c r="AG50" s="33">
        <v>18533</v>
      </c>
      <c r="AH50" s="33">
        <v>19274</v>
      </c>
      <c r="AI50" s="33">
        <v>0.5</v>
      </c>
      <c r="AJ50" s="31">
        <v>112.30000000000001</v>
      </c>
      <c r="AK50" s="31">
        <v>10</v>
      </c>
      <c r="AL50" s="31">
        <v>7.1</v>
      </c>
      <c r="AM50" s="31">
        <v>3</v>
      </c>
      <c r="AN50" s="31">
        <v>125.30000000000001</v>
      </c>
      <c r="AO50" s="32">
        <v>2</v>
      </c>
      <c r="AP50" s="31">
        <v>62.73</v>
      </c>
      <c r="AQ50" s="31">
        <v>20.700900000000001</v>
      </c>
      <c r="AR50" s="31">
        <v>2</v>
      </c>
      <c r="AS50" s="31">
        <v>0</v>
      </c>
      <c r="AT50" s="31">
        <v>21.328200000000002</v>
      </c>
      <c r="AU50" s="31">
        <v>42.0291</v>
      </c>
      <c r="AV50" s="31">
        <f>AU50+AN50+AF50+V50</f>
        <v>1780.1291000000001</v>
      </c>
    </row>
    <row r="51" spans="1:48" s="21" customFormat="1" ht="18.75" customHeight="1" x14ac:dyDescent="0.2">
      <c r="A51" s="29"/>
      <c r="B51" s="27" t="s">
        <v>73</v>
      </c>
      <c r="C51" s="23">
        <f>SUM(C10:C50)</f>
        <v>48239</v>
      </c>
      <c r="D51" s="24">
        <v>20</v>
      </c>
      <c r="E51" s="23">
        <v>170</v>
      </c>
      <c r="F51" s="24">
        <f>SUM(F10:F50)</f>
        <v>164012.60000000003</v>
      </c>
      <c r="G51" s="23">
        <f>SUM(G10:G50)</f>
        <v>9826</v>
      </c>
      <c r="H51" s="24">
        <v>170</v>
      </c>
      <c r="I51" s="23">
        <f>SUM(I10:I50)</f>
        <v>8369</v>
      </c>
      <c r="J51" s="24">
        <v>11</v>
      </c>
      <c r="K51" s="23">
        <f>SUM(K10:K50)</f>
        <v>949</v>
      </c>
      <c r="L51" s="24">
        <v>15</v>
      </c>
      <c r="M51" s="23">
        <f>SUM(M10:M50)</f>
        <v>338</v>
      </c>
      <c r="N51" s="28">
        <v>22</v>
      </c>
      <c r="O51" s="23">
        <f>SUM(O10:O50)</f>
        <v>170</v>
      </c>
      <c r="P51" s="28">
        <v>30</v>
      </c>
      <c r="Q51" s="25">
        <f>SUM(Q10:Q50)</f>
        <v>20201.600000000006</v>
      </c>
      <c r="R51" s="24">
        <f>SUM(R10:R50)</f>
        <v>102823</v>
      </c>
      <c r="S51" s="24">
        <v>10</v>
      </c>
      <c r="T51" s="23">
        <v>170</v>
      </c>
      <c r="U51" s="24">
        <f>SUM(U10:U50)</f>
        <v>174799.10000000003</v>
      </c>
      <c r="V51" s="24">
        <f>SUM(V10:V50)</f>
        <v>359013.3</v>
      </c>
      <c r="W51" s="23">
        <f>SUM(W10:W50)</f>
        <v>30717</v>
      </c>
      <c r="X51" s="24">
        <v>14</v>
      </c>
      <c r="Y51" s="23">
        <v>148</v>
      </c>
      <c r="Z51" s="24">
        <f>SUM(Z10:Z50)</f>
        <v>63645.8</v>
      </c>
      <c r="AA51" s="24">
        <v>120</v>
      </c>
      <c r="AB51" s="24">
        <f>SUM(AB10:AB50)</f>
        <v>3686.2000000000003</v>
      </c>
      <c r="AC51" s="24">
        <f>SUM(AC10:AC50)</f>
        <v>2235</v>
      </c>
      <c r="AD51" s="24">
        <v>165</v>
      </c>
      <c r="AE51" s="24">
        <f>SUM(AE10:AE50)</f>
        <v>368.70000000000005</v>
      </c>
      <c r="AF51" s="24">
        <f>SUM(AF10:AF50)</f>
        <v>67700.7</v>
      </c>
      <c r="AG51" s="27"/>
      <c r="AH51" s="27"/>
      <c r="AI51" s="26">
        <f>SUM(AI10:AI50)</f>
        <v>95.5</v>
      </c>
      <c r="AJ51" s="25">
        <f>SUM(AJ10:AJ50)</f>
        <v>22941.800000000007</v>
      </c>
      <c r="AK51" s="24">
        <f>SUM(AK10:AK50)</f>
        <v>1910</v>
      </c>
      <c r="AL51" s="24"/>
      <c r="AM51" s="24">
        <f>SUM(AM10:AM50)</f>
        <v>86.600000000000009</v>
      </c>
      <c r="AN51" s="24">
        <f>SUM(AN10:AN50)</f>
        <v>24938.400000000005</v>
      </c>
      <c r="AO51" s="23">
        <f>SUM(AO10:AO50)</f>
        <v>50</v>
      </c>
      <c r="AP51" s="22"/>
      <c r="AQ51" s="22">
        <f>SUM(AQ10:AQ50)</f>
        <v>517.52310000000011</v>
      </c>
      <c r="AR51" s="23">
        <f>SUM(AR10:AR50)</f>
        <v>220</v>
      </c>
      <c r="AS51" s="23">
        <f>SUM(AS10:AS50)</f>
        <v>18</v>
      </c>
      <c r="AT51" s="22">
        <f>SUM(AT10:AT50)</f>
        <v>2576.4464999999996</v>
      </c>
      <c r="AU51" s="22">
        <f>SUM(AU10:AU50)</f>
        <v>3093.9695999999999</v>
      </c>
      <c r="AV51" s="22">
        <f>SUM(AV10:AV50)</f>
        <v>454746.36960000003</v>
      </c>
    </row>
    <row r="52" spans="1:48" ht="37.5" customHeight="1" x14ac:dyDescent="0.2">
      <c r="C52" s="10"/>
      <c r="D52" s="6"/>
      <c r="E52" s="6"/>
      <c r="F52" s="6"/>
      <c r="G52" s="10"/>
      <c r="I52" s="6"/>
      <c r="L52" s="6"/>
      <c r="R52" s="15"/>
      <c r="U52" s="11"/>
      <c r="V52" s="11"/>
      <c r="AJ52" s="12"/>
      <c r="AK52" s="12"/>
      <c r="AL52" s="12"/>
      <c r="AM52" s="12"/>
      <c r="AV52" s="14"/>
    </row>
    <row r="53" spans="1:48" ht="13.15" customHeight="1" x14ac:dyDescent="0.2">
      <c r="C53" s="20"/>
      <c r="D53" s="20"/>
      <c r="E53" s="20"/>
      <c r="F53" s="20"/>
      <c r="G53" s="10"/>
      <c r="H53" s="20"/>
      <c r="I53" s="20"/>
      <c r="M53" s="4"/>
      <c r="Q53" s="4"/>
      <c r="R53" s="20"/>
      <c r="S53" s="20"/>
      <c r="T53" s="20"/>
      <c r="V53" s="12"/>
    </row>
    <row r="54" spans="1:48" ht="13.15" customHeight="1" x14ac:dyDescent="0.2">
      <c r="G54" s="10"/>
      <c r="AJ54" s="11"/>
      <c r="AK54" s="11"/>
      <c r="AL54" s="11"/>
      <c r="AM54" s="11"/>
      <c r="AN54" s="11"/>
      <c r="AO54" s="19"/>
      <c r="AP54" s="11"/>
      <c r="AQ54" s="11"/>
      <c r="AR54" s="11"/>
      <c r="AS54" s="11"/>
      <c r="AT54" s="11"/>
      <c r="AU54" s="11"/>
      <c r="AV54" s="11"/>
    </row>
    <row r="55" spans="1:48" ht="13.15" customHeight="1" x14ac:dyDescent="0.2">
      <c r="G55" s="10"/>
      <c r="U55" s="17"/>
      <c r="V55" s="17"/>
      <c r="AF55" s="17"/>
      <c r="AJ55" s="17"/>
      <c r="AK55" s="17"/>
      <c r="AL55" s="17"/>
      <c r="AM55" s="17"/>
      <c r="AN55" s="17"/>
      <c r="AO55" s="18"/>
      <c r="AP55" s="17"/>
      <c r="AQ55" s="17"/>
      <c r="AR55" s="17"/>
      <c r="AS55" s="17"/>
      <c r="AT55" s="17"/>
      <c r="AU55" s="17"/>
      <c r="AV55" s="17"/>
    </row>
    <row r="56" spans="1:48" ht="13.15" customHeight="1" x14ac:dyDescent="0.2">
      <c r="G56" s="10"/>
    </row>
    <row r="57" spans="1:48" x14ac:dyDescent="0.2">
      <c r="C57" s="15"/>
      <c r="F57" s="11"/>
      <c r="G57" s="10"/>
      <c r="H57" s="16"/>
      <c r="U57" s="11"/>
      <c r="V57" s="11"/>
      <c r="AF57" s="15"/>
      <c r="AJ57" s="12"/>
      <c r="AK57" s="12"/>
      <c r="AL57" s="12"/>
      <c r="AM57" s="12"/>
      <c r="AN57" s="12"/>
      <c r="AO57" s="13"/>
      <c r="AP57" s="12"/>
      <c r="AQ57" s="12"/>
      <c r="AR57" s="12"/>
      <c r="AS57" s="12"/>
      <c r="AT57" s="12"/>
      <c r="AU57" s="12"/>
      <c r="AV57" s="14"/>
    </row>
    <row r="58" spans="1:48" x14ac:dyDescent="0.2">
      <c r="V58" s="12"/>
      <c r="AF58" s="12"/>
      <c r="AJ58" s="12"/>
      <c r="AK58" s="12"/>
      <c r="AL58" s="12"/>
      <c r="AM58" s="12"/>
      <c r="AN58" s="12"/>
      <c r="AO58" s="13"/>
      <c r="AP58" s="12"/>
      <c r="AQ58" s="12"/>
      <c r="AR58" s="12"/>
      <c r="AS58" s="12"/>
      <c r="AT58" s="12"/>
      <c r="AU58" s="12"/>
    </row>
    <row r="59" spans="1:48" x14ac:dyDescent="0.2">
      <c r="V59" s="11">
        <f>V57+V58</f>
        <v>0</v>
      </c>
      <c r="AF59" s="11">
        <f>AF57+AF58</f>
        <v>0</v>
      </c>
      <c r="AJ59" s="12"/>
      <c r="AK59" s="12"/>
      <c r="AL59" s="12"/>
      <c r="AM59" s="12"/>
      <c r="AN59" s="12">
        <f>AN57+AN58</f>
        <v>0</v>
      </c>
      <c r="AO59" s="13"/>
      <c r="AP59" s="12"/>
      <c r="AQ59" s="12"/>
      <c r="AR59" s="12"/>
      <c r="AS59" s="12"/>
      <c r="AT59" s="12"/>
      <c r="AU59" s="12"/>
      <c r="AV59" s="11"/>
    </row>
    <row r="95" spans="3:41" s="6" customFormat="1" x14ac:dyDescent="0.2">
      <c r="C95" s="10"/>
      <c r="D95" s="10"/>
      <c r="E95" s="10"/>
      <c r="F95" s="10"/>
      <c r="I95" s="9"/>
      <c r="K95" s="9"/>
      <c r="M95" s="9"/>
      <c r="O95" s="9"/>
      <c r="AO95" s="8"/>
    </row>
    <row r="100" spans="9:41" s="6" customFormat="1" x14ac:dyDescent="0.2">
      <c r="I100" s="9"/>
      <c r="K100" s="9"/>
      <c r="M100" s="9"/>
      <c r="O100" s="9"/>
      <c r="AO100" s="8"/>
    </row>
    <row r="101" spans="9:41" s="6" customFormat="1" x14ac:dyDescent="0.2">
      <c r="I101" s="9"/>
      <c r="K101" s="9"/>
      <c r="M101" s="9"/>
      <c r="O101" s="9"/>
      <c r="AO101" s="8"/>
    </row>
  </sheetData>
  <sheetProtection selectLockedCells="1" selectUnlockedCells="1"/>
  <mergeCells count="57">
    <mergeCell ref="V4:V7"/>
    <mergeCell ref="AF4:AF7"/>
    <mergeCell ref="W3:AF3"/>
    <mergeCell ref="AG3:AN3"/>
    <mergeCell ref="W4:Z4"/>
    <mergeCell ref="AA4:AB4"/>
    <mergeCell ref="AC4:AE4"/>
    <mergeCell ref="AG4:AG7"/>
    <mergeCell ref="AI4:AI7"/>
    <mergeCell ref="AH4:AH7"/>
    <mergeCell ref="AJ4:AJ7"/>
    <mergeCell ref="AA5:AA7"/>
    <mergeCell ref="AB5:AB7"/>
    <mergeCell ref="C4:F4"/>
    <mergeCell ref="R4:U4"/>
    <mergeCell ref="D5:D7"/>
    <mergeCell ref="E5:E7"/>
    <mergeCell ref="A3:A7"/>
    <mergeCell ref="B3:B7"/>
    <mergeCell ref="S5:S7"/>
    <mergeCell ref="T5:T7"/>
    <mergeCell ref="U5:U7"/>
    <mergeCell ref="F5:F7"/>
    <mergeCell ref="H5:H7"/>
    <mergeCell ref="I5:L5"/>
    <mergeCell ref="M5:P5"/>
    <mergeCell ref="Q5:Q7"/>
    <mergeCell ref="C1:Q1"/>
    <mergeCell ref="G4:G7"/>
    <mergeCell ref="H4:Q4"/>
    <mergeCell ref="I6:J6"/>
    <mergeCell ref="K6:L6"/>
    <mergeCell ref="M6:N6"/>
    <mergeCell ref="O6:P6"/>
    <mergeCell ref="C3:V3"/>
    <mergeCell ref="C5:C7"/>
    <mergeCell ref="R5:R7"/>
    <mergeCell ref="AN4:AN7"/>
    <mergeCell ref="AU4:AU7"/>
    <mergeCell ref="AC5:AC7"/>
    <mergeCell ref="AD5:AD7"/>
    <mergeCell ref="AE5:AE7"/>
    <mergeCell ref="W5:W7"/>
    <mergeCell ref="X5:X7"/>
    <mergeCell ref="Y5:Y7"/>
    <mergeCell ref="Z5:Z7"/>
    <mergeCell ref="AK4:AK7"/>
    <mergeCell ref="AL4:AL7"/>
    <mergeCell ref="AM4:AM7"/>
    <mergeCell ref="AV3:AV7"/>
    <mergeCell ref="AO4:AO7"/>
    <mergeCell ref="AP4:AP7"/>
    <mergeCell ref="AO3:AU3"/>
    <mergeCell ref="AQ4:AQ7"/>
    <mergeCell ref="AR4:AR7"/>
    <mergeCell ref="AS4:AS7"/>
    <mergeCell ref="AT4:AT7"/>
  </mergeCells>
  <printOptions horizontalCentered="1"/>
  <pageMargins left="0" right="0" top="0.23622047244094491" bottom="0" header="0.15748031496062992" footer="0.15748031496062992"/>
  <pageSetup paperSize="8" scale="8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2023-10-11T08:48:26Z</cp:lastPrinted>
  <dcterms:created xsi:type="dcterms:W3CDTF">2021-10-11T11:15:33Z</dcterms:created>
  <dcterms:modified xsi:type="dcterms:W3CDTF">2023-10-11T08:49:57Z</dcterms:modified>
</cp:coreProperties>
</file>